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NNA\Desktop\03. Июнь 2026\"/>
    </mc:Choice>
  </mc:AlternateContent>
  <xr:revisionPtr revIDLastSave="0" documentId="13_ncr:1_{CD90008B-E582-4589-88DD-064770C3D794}" xr6:coauthVersionLast="47" xr6:coauthVersionMax="47" xr10:uidLastSave="{00000000-0000-0000-0000-000000000000}"/>
  <bookViews>
    <workbookView xWindow="11715" yWindow="135" windowWidth="17925" windowHeight="15120" tabRatio="886" activeTab="1" xr2:uid="{00000000-000D-0000-FFFF-FFFF00000000}"/>
  </bookViews>
  <sheets>
    <sheet name="Приложение 1" sheetId="2" r:id="rId1"/>
    <sheet name="Приложение 2-ТЭО" sheetId="1" r:id="rId2"/>
    <sheet name="Лист1" sheetId="3" state="hidden" r:id="rId3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1'!$A$1:$O$13</definedName>
    <definedName name="_xlnm.Print_Area" localSheetId="1">'Приложение 2-ТЭО'!$A$1:$BL$61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Q21" i="1" l="1"/>
  <c r="K13" i="2"/>
  <c r="BH51" i="1" l="1"/>
  <c r="BC51" i="1"/>
  <c r="AX51" i="1"/>
  <c r="AS51" i="1"/>
  <c r="AN51" i="1"/>
  <c r="AI51" i="1"/>
  <c r="AD51" i="1"/>
  <c r="Y51" i="1"/>
  <c r="T51" i="1"/>
  <c r="O51" i="1"/>
  <c r="J51" i="1"/>
  <c r="I51" i="1"/>
  <c r="H51" i="1"/>
  <c r="G51" i="1"/>
  <c r="BH59" i="1"/>
  <c r="BC59" i="1"/>
  <c r="AX59" i="1"/>
  <c r="AS59" i="1"/>
  <c r="AN59" i="1"/>
  <c r="AI59" i="1"/>
  <c r="AD59" i="1"/>
  <c r="Y59" i="1"/>
  <c r="T59" i="1"/>
  <c r="O59" i="1"/>
  <c r="J59" i="1"/>
  <c r="I59" i="1"/>
  <c r="H59" i="1"/>
  <c r="G59" i="1"/>
  <c r="BH58" i="1"/>
  <c r="BC58" i="1"/>
  <c r="AX58" i="1"/>
  <c r="AS58" i="1"/>
  <c r="AN58" i="1"/>
  <c r="AI58" i="1"/>
  <c r="AD58" i="1"/>
  <c r="Y58" i="1"/>
  <c r="T58" i="1"/>
  <c r="O58" i="1"/>
  <c r="J58" i="1"/>
  <c r="I58" i="1"/>
  <c r="H58" i="1"/>
  <c r="G58" i="1"/>
  <c r="AP61" i="1"/>
  <c r="AQ61" i="1"/>
  <c r="BH50" i="1"/>
  <c r="BC50" i="1"/>
  <c r="AX50" i="1"/>
  <c r="AS50" i="1"/>
  <c r="AN50" i="1"/>
  <c r="AI50" i="1"/>
  <c r="AD50" i="1"/>
  <c r="Y50" i="1"/>
  <c r="T50" i="1"/>
  <c r="O50" i="1"/>
  <c r="J50" i="1"/>
  <c r="I50" i="1"/>
  <c r="H50" i="1"/>
  <c r="G50" i="1"/>
  <c r="AQ15" i="1"/>
  <c r="BH14" i="1"/>
  <c r="BC14" i="1"/>
  <c r="AX14" i="1"/>
  <c r="AS14" i="1"/>
  <c r="AN14" i="1"/>
  <c r="AI14" i="1"/>
  <c r="AG14" i="1"/>
  <c r="AD14" i="1" s="1"/>
  <c r="AB14" i="1"/>
  <c r="Y14" i="1" s="1"/>
  <c r="T14" i="1"/>
  <c r="O14" i="1"/>
  <c r="J14" i="1"/>
  <c r="I14" i="1"/>
  <c r="G14" i="1"/>
  <c r="F14" i="1"/>
  <c r="E51" i="1" l="1"/>
  <c r="H14" i="1"/>
  <c r="E59" i="1"/>
  <c r="E58" i="1"/>
  <c r="E14" i="1"/>
  <c r="E50" i="1"/>
  <c r="K7" i="2"/>
  <c r="AQ52" i="1" l="1"/>
  <c r="AS27" i="1"/>
  <c r="AI26" i="1"/>
  <c r="AI27" i="1"/>
  <c r="BH26" i="1" l="1"/>
  <c r="BC26" i="1"/>
  <c r="AX26" i="1"/>
  <c r="AS26" i="1"/>
  <c r="AN26" i="1"/>
  <c r="AD26" i="1"/>
  <c r="Y26" i="1"/>
  <c r="T26" i="1"/>
  <c r="O26" i="1"/>
  <c r="J26" i="1"/>
  <c r="I26" i="1"/>
  <c r="H26" i="1"/>
  <c r="G26" i="1"/>
  <c r="AP21" i="1"/>
  <c r="AR21" i="1"/>
  <c r="AS21" i="1"/>
  <c r="E26" i="1" l="1"/>
  <c r="BH57" i="1"/>
  <c r="BC57" i="1"/>
  <c r="AX57" i="1"/>
  <c r="AS57" i="1"/>
  <c r="AN57" i="1"/>
  <c r="AI57" i="1"/>
  <c r="AD57" i="1"/>
  <c r="Y57" i="1"/>
  <c r="T57" i="1"/>
  <c r="O57" i="1"/>
  <c r="J57" i="1"/>
  <c r="I57" i="1"/>
  <c r="H57" i="1"/>
  <c r="G57" i="1"/>
  <c r="E57" i="1" l="1"/>
  <c r="AM21" i="1"/>
  <c r="AL21" i="1"/>
  <c r="AK21" i="1"/>
  <c r="F53" i="1" l="1"/>
  <c r="K53" i="1"/>
  <c r="L53" i="1"/>
  <c r="M53" i="1"/>
  <c r="N53" i="1"/>
  <c r="P53" i="1"/>
  <c r="Q53" i="1"/>
  <c r="R53" i="1"/>
  <c r="S53" i="1"/>
  <c r="U53" i="1"/>
  <c r="V53" i="1"/>
  <c r="W53" i="1"/>
  <c r="X53" i="1"/>
  <c r="Z53" i="1"/>
  <c r="AA53" i="1"/>
  <c r="AB53" i="1"/>
  <c r="AC53" i="1"/>
  <c r="AE53" i="1"/>
  <c r="AF53" i="1"/>
  <c r="AG53" i="1"/>
  <c r="AH53" i="1"/>
  <c r="AJ53" i="1"/>
  <c r="AO53" i="1"/>
  <c r="AP53" i="1"/>
  <c r="AQ53" i="1"/>
  <c r="AR53" i="1"/>
  <c r="AT53" i="1"/>
  <c r="AU53" i="1"/>
  <c r="AV53" i="1"/>
  <c r="AW53" i="1"/>
  <c r="AY53" i="1"/>
  <c r="AZ53" i="1"/>
  <c r="BA53" i="1"/>
  <c r="BB53" i="1"/>
  <c r="BD53" i="1"/>
  <c r="BE53" i="1"/>
  <c r="BF53" i="1"/>
  <c r="BG53" i="1"/>
  <c r="BI53" i="1"/>
  <c r="BJ53" i="1"/>
  <c r="BK53" i="1"/>
  <c r="BL53" i="1"/>
  <c r="AM55" i="1" l="1"/>
  <c r="AL55" i="1"/>
  <c r="AK55" i="1"/>
  <c r="AM54" i="1"/>
  <c r="AL54" i="1"/>
  <c r="AK54" i="1"/>
  <c r="AK53" i="1" l="1"/>
  <c r="AL53" i="1"/>
  <c r="AM53" i="1"/>
  <c r="J11" i="2"/>
  <c r="D29" i="3" l="1"/>
  <c r="D30" i="3"/>
  <c r="D32" i="3" s="1"/>
  <c r="D31" i="3" l="1"/>
  <c r="D34" i="3" s="1"/>
  <c r="D36" i="3" s="1"/>
  <c r="J7" i="2" l="1"/>
  <c r="K11" i="2"/>
  <c r="AN54" i="1" l="1"/>
  <c r="AN56" i="1"/>
  <c r="AN55" i="1"/>
  <c r="AN47" i="1"/>
  <c r="AN46" i="1"/>
  <c r="AN45" i="1"/>
  <c r="AN44" i="1"/>
  <c r="AN43" i="1"/>
  <c r="AN42" i="1"/>
  <c r="AN41" i="1"/>
  <c r="AN40" i="1"/>
  <c r="AN38" i="1"/>
  <c r="AN37" i="1"/>
  <c r="AN36" i="1"/>
  <c r="AN35" i="1"/>
  <c r="AN34" i="1"/>
  <c r="AN33" i="1"/>
  <c r="AN32" i="1"/>
  <c r="AN31" i="1"/>
  <c r="AN30" i="1"/>
  <c r="AN29" i="1"/>
  <c r="AN27" i="1"/>
  <c r="AN25" i="1"/>
  <c r="AN24" i="1"/>
  <c r="AN23" i="1"/>
  <c r="AN22" i="1"/>
  <c r="AN20" i="1"/>
  <c r="AN19" i="1"/>
  <c r="AN18" i="1"/>
  <c r="AN17" i="1"/>
  <c r="AN15" i="1"/>
  <c r="AN13" i="1"/>
  <c r="AN12" i="1"/>
  <c r="I23" i="1"/>
  <c r="AN53" i="1" l="1"/>
  <c r="AN11" i="1"/>
  <c r="I61" i="1"/>
  <c r="H61" i="1"/>
  <c r="G61" i="1"/>
  <c r="I52" i="1"/>
  <c r="G52" i="1"/>
  <c r="I49" i="1"/>
  <c r="H49" i="1"/>
  <c r="G49" i="1"/>
  <c r="I47" i="1"/>
  <c r="H47" i="1"/>
  <c r="G47" i="1"/>
  <c r="I46" i="1"/>
  <c r="H46" i="1"/>
  <c r="G46" i="1"/>
  <c r="I45" i="1"/>
  <c r="H45" i="1"/>
  <c r="G45" i="1"/>
  <c r="I44" i="1"/>
  <c r="H44" i="1"/>
  <c r="G44" i="1"/>
  <c r="I43" i="1"/>
  <c r="H43" i="1"/>
  <c r="G43" i="1"/>
  <c r="I42" i="1"/>
  <c r="H42" i="1"/>
  <c r="G42" i="1"/>
  <c r="G41" i="1"/>
  <c r="G40" i="1"/>
  <c r="G23" i="1"/>
  <c r="AL23" i="1" l="1"/>
  <c r="H23" i="1" s="1"/>
  <c r="AF28" i="1" l="1"/>
  <c r="AH28" i="1"/>
  <c r="AM28" i="1"/>
  <c r="AL28" i="1"/>
  <c r="AK28" i="1"/>
  <c r="BL28" i="1"/>
  <c r="BK28" i="1"/>
  <c r="BJ28" i="1"/>
  <c r="BG28" i="1"/>
  <c r="BF28" i="1"/>
  <c r="BE28" i="1"/>
  <c r="BB28" i="1"/>
  <c r="BA28" i="1"/>
  <c r="AZ28" i="1"/>
  <c r="AW28" i="1"/>
  <c r="AV28" i="1"/>
  <c r="AU28" i="1"/>
  <c r="AR28" i="1"/>
  <c r="AQ28" i="1"/>
  <c r="AP28" i="1"/>
  <c r="AN28" i="1"/>
  <c r="AC28" i="1"/>
  <c r="AB28" i="1"/>
  <c r="AA28" i="1"/>
  <c r="X28" i="1"/>
  <c r="W28" i="1"/>
  <c r="V28" i="1"/>
  <c r="S28" i="1"/>
  <c r="R28" i="1"/>
  <c r="Q28" i="1"/>
  <c r="N28" i="1"/>
  <c r="M28" i="1"/>
  <c r="L28" i="1"/>
  <c r="G21" i="1"/>
  <c r="BI28" i="1" l="1"/>
  <c r="BD28" i="1"/>
  <c r="AY28" i="1"/>
  <c r="AT28" i="1"/>
  <c r="AO28" i="1"/>
  <c r="AJ28" i="1"/>
  <c r="AE28" i="1"/>
  <c r="Z28" i="1"/>
  <c r="U28" i="1"/>
  <c r="P28" i="1"/>
  <c r="K28" i="1"/>
  <c r="BH38" i="1"/>
  <c r="BC38" i="1"/>
  <c r="AX38" i="1"/>
  <c r="AS38" i="1"/>
  <c r="AI38" i="1"/>
  <c r="AD38" i="1"/>
  <c r="Y38" i="1"/>
  <c r="T38" i="1"/>
  <c r="O38" i="1"/>
  <c r="J38" i="1"/>
  <c r="I38" i="1"/>
  <c r="H38" i="1"/>
  <c r="G38" i="1"/>
  <c r="BH37" i="1"/>
  <c r="BC37" i="1"/>
  <c r="AX37" i="1"/>
  <c r="AS37" i="1"/>
  <c r="AI37" i="1"/>
  <c r="AD37" i="1"/>
  <c r="Y37" i="1"/>
  <c r="T37" i="1"/>
  <c r="O37" i="1"/>
  <c r="J37" i="1"/>
  <c r="I37" i="1"/>
  <c r="H37" i="1"/>
  <c r="G37" i="1"/>
  <c r="E37" i="1" l="1"/>
  <c r="E38" i="1"/>
  <c r="J8" i="2"/>
  <c r="BH46" i="1" l="1"/>
  <c r="BC46" i="1"/>
  <c r="AX46" i="1"/>
  <c r="AS46" i="1"/>
  <c r="AI46" i="1"/>
  <c r="AD46" i="1"/>
  <c r="Y46" i="1"/>
  <c r="T46" i="1"/>
  <c r="O46" i="1"/>
  <c r="J46" i="1"/>
  <c r="BH45" i="1"/>
  <c r="BC45" i="1"/>
  <c r="AX45" i="1"/>
  <c r="AS45" i="1"/>
  <c r="AI45" i="1"/>
  <c r="AD45" i="1"/>
  <c r="Y45" i="1"/>
  <c r="T45" i="1"/>
  <c r="O45" i="1"/>
  <c r="J45" i="1"/>
  <c r="BH44" i="1"/>
  <c r="BC44" i="1"/>
  <c r="AX44" i="1"/>
  <c r="AS44" i="1"/>
  <c r="AI44" i="1"/>
  <c r="AD44" i="1"/>
  <c r="Y44" i="1"/>
  <c r="T44" i="1"/>
  <c r="O44" i="1"/>
  <c r="J44" i="1"/>
  <c r="BH35" i="1"/>
  <c r="BC35" i="1"/>
  <c r="AX35" i="1"/>
  <c r="AS35" i="1"/>
  <c r="AI35" i="1"/>
  <c r="AD35" i="1"/>
  <c r="Y35" i="1"/>
  <c r="T35" i="1"/>
  <c r="O35" i="1"/>
  <c r="J35" i="1"/>
  <c r="I35" i="1"/>
  <c r="H35" i="1"/>
  <c r="G35" i="1"/>
  <c r="BH34" i="1"/>
  <c r="BC34" i="1"/>
  <c r="AX34" i="1"/>
  <c r="AS34" i="1"/>
  <c r="AI34" i="1"/>
  <c r="AD34" i="1"/>
  <c r="Y34" i="1"/>
  <c r="T34" i="1"/>
  <c r="O34" i="1"/>
  <c r="J34" i="1"/>
  <c r="I34" i="1"/>
  <c r="H34" i="1"/>
  <c r="G34" i="1"/>
  <c r="BH33" i="1"/>
  <c r="BC33" i="1"/>
  <c r="AX33" i="1"/>
  <c r="AS33" i="1"/>
  <c r="AI33" i="1"/>
  <c r="AD33" i="1"/>
  <c r="Y33" i="1"/>
  <c r="T33" i="1"/>
  <c r="O33" i="1"/>
  <c r="J33" i="1"/>
  <c r="I33" i="1"/>
  <c r="H33" i="1"/>
  <c r="G33" i="1"/>
  <c r="E45" i="1" l="1"/>
  <c r="E35" i="1"/>
  <c r="E33" i="1"/>
  <c r="E44" i="1"/>
  <c r="E46" i="1"/>
  <c r="E34" i="1"/>
  <c r="BH36" i="1" l="1"/>
  <c r="BC36" i="1"/>
  <c r="AX36" i="1"/>
  <c r="AS36" i="1"/>
  <c r="AI36" i="1"/>
  <c r="AD36" i="1"/>
  <c r="Y36" i="1"/>
  <c r="T36" i="1"/>
  <c r="O36" i="1"/>
  <c r="J36" i="1"/>
  <c r="I36" i="1"/>
  <c r="H36" i="1"/>
  <c r="G36" i="1"/>
  <c r="E36" i="1" l="1"/>
  <c r="BH61" i="1"/>
  <c r="BH60" i="1" s="1"/>
  <c r="BC61" i="1"/>
  <c r="BC60" i="1" s="1"/>
  <c r="AX61" i="1"/>
  <c r="AX60" i="1" s="1"/>
  <c r="AS61" i="1"/>
  <c r="AS60" i="1" s="1"/>
  <c r="AN61" i="1"/>
  <c r="AN60" i="1" s="1"/>
  <c r="AI61" i="1"/>
  <c r="AI60" i="1" s="1"/>
  <c r="AD61" i="1"/>
  <c r="AD60" i="1" s="1"/>
  <c r="Y61" i="1"/>
  <c r="T61" i="1"/>
  <c r="T60" i="1" s="1"/>
  <c r="O61" i="1"/>
  <c r="O60" i="1" s="1"/>
  <c r="J61" i="1"/>
  <c r="I60" i="1"/>
  <c r="H60" i="1"/>
  <c r="G60" i="1"/>
  <c r="K60" i="1"/>
  <c r="L60" i="1"/>
  <c r="M60" i="1"/>
  <c r="N60" i="1"/>
  <c r="P60" i="1"/>
  <c r="Q60" i="1"/>
  <c r="R60" i="1"/>
  <c r="S60" i="1"/>
  <c r="U60" i="1"/>
  <c r="V60" i="1"/>
  <c r="W60" i="1"/>
  <c r="X60" i="1"/>
  <c r="Y60" i="1"/>
  <c r="Z60" i="1"/>
  <c r="AA60" i="1"/>
  <c r="AB60" i="1"/>
  <c r="AC60" i="1"/>
  <c r="AE60" i="1"/>
  <c r="AF60" i="1"/>
  <c r="AG60" i="1"/>
  <c r="AH60" i="1"/>
  <c r="AJ60" i="1"/>
  <c r="AK60" i="1"/>
  <c r="AL60" i="1"/>
  <c r="AM60" i="1"/>
  <c r="AO60" i="1"/>
  <c r="AP60" i="1"/>
  <c r="AQ60" i="1"/>
  <c r="AR60" i="1"/>
  <c r="AT60" i="1"/>
  <c r="AU60" i="1"/>
  <c r="AV60" i="1"/>
  <c r="AW60" i="1"/>
  <c r="AY60" i="1"/>
  <c r="AZ60" i="1"/>
  <c r="BA60" i="1"/>
  <c r="BB60" i="1"/>
  <c r="BD60" i="1"/>
  <c r="BE60" i="1"/>
  <c r="BF60" i="1"/>
  <c r="BG60" i="1"/>
  <c r="BI60" i="1"/>
  <c r="BJ60" i="1"/>
  <c r="BK60" i="1"/>
  <c r="BL60" i="1"/>
  <c r="J60" i="1" l="1"/>
  <c r="E61" i="1"/>
  <c r="E60" i="1" s="1"/>
  <c r="F60" i="1"/>
  <c r="BL48" i="1" l="1"/>
  <c r="BK48" i="1"/>
  <c r="BJ48" i="1"/>
  <c r="BG48" i="1"/>
  <c r="BF48" i="1"/>
  <c r="BE48" i="1"/>
  <c r="BB48" i="1"/>
  <c r="BA48" i="1"/>
  <c r="AZ48" i="1"/>
  <c r="AW48" i="1"/>
  <c r="AV48" i="1"/>
  <c r="AU48" i="1"/>
  <c r="AR48" i="1"/>
  <c r="AQ48" i="1"/>
  <c r="AP48" i="1"/>
  <c r="AM48" i="1"/>
  <c r="AK48" i="1"/>
  <c r="AH48" i="1"/>
  <c r="AG48" i="1"/>
  <c r="AF48" i="1"/>
  <c r="AC48" i="1"/>
  <c r="AB48" i="1"/>
  <c r="AA48" i="1"/>
  <c r="X48" i="1"/>
  <c r="W48" i="1"/>
  <c r="V48" i="1"/>
  <c r="S48" i="1"/>
  <c r="R48" i="1"/>
  <c r="Q48" i="1"/>
  <c r="N48" i="1"/>
  <c r="M48" i="1"/>
  <c r="L48" i="1"/>
  <c r="BL39" i="1" l="1"/>
  <c r="BK39" i="1"/>
  <c r="BJ39" i="1"/>
  <c r="BI39" i="1"/>
  <c r="BG39" i="1"/>
  <c r="BF39" i="1"/>
  <c r="BE39" i="1"/>
  <c r="BD39" i="1"/>
  <c r="BB39" i="1"/>
  <c r="BA39" i="1"/>
  <c r="AZ39" i="1"/>
  <c r="AY39" i="1"/>
  <c r="AW39" i="1"/>
  <c r="AV39" i="1"/>
  <c r="AU39" i="1"/>
  <c r="AT39" i="1"/>
  <c r="AR39" i="1"/>
  <c r="AQ39" i="1"/>
  <c r="AP39" i="1"/>
  <c r="AO39" i="1"/>
  <c r="AM39" i="1"/>
  <c r="AL39" i="1"/>
  <c r="AK39" i="1"/>
  <c r="AJ39" i="1"/>
  <c r="AF39" i="1"/>
  <c r="AE39" i="1"/>
  <c r="AC39" i="1"/>
  <c r="AB39" i="1"/>
  <c r="AA39" i="1"/>
  <c r="Z39" i="1"/>
  <c r="X39" i="1"/>
  <c r="W39" i="1"/>
  <c r="V39" i="1"/>
  <c r="U39" i="1"/>
  <c r="S39" i="1"/>
  <c r="R39" i="1"/>
  <c r="Q39" i="1"/>
  <c r="P39" i="1"/>
  <c r="N39" i="1"/>
  <c r="M39" i="1"/>
  <c r="L39" i="1"/>
  <c r="K39" i="1"/>
  <c r="AS32" i="1"/>
  <c r="AX32" i="1"/>
  <c r="BC32" i="1"/>
  <c r="BH32" i="1"/>
  <c r="BH49" i="1"/>
  <c r="BH47" i="1"/>
  <c r="BH43" i="1"/>
  <c r="BC47" i="1"/>
  <c r="BC49" i="1"/>
  <c r="BC43" i="1"/>
  <c r="AX49" i="1"/>
  <c r="AX47" i="1"/>
  <c r="AX43" i="1"/>
  <c r="AS49" i="1"/>
  <c r="AS47" i="1"/>
  <c r="AS43" i="1"/>
  <c r="AN49" i="1"/>
  <c r="AD32" i="1"/>
  <c r="AD43" i="1"/>
  <c r="AD49" i="1"/>
  <c r="AD47" i="1"/>
  <c r="Y49" i="1"/>
  <c r="Y47" i="1"/>
  <c r="Y43" i="1"/>
  <c r="T49" i="1"/>
  <c r="T47" i="1"/>
  <c r="T43" i="1"/>
  <c r="O47" i="1"/>
  <c r="O49" i="1"/>
  <c r="O43" i="1"/>
  <c r="J49" i="1"/>
  <c r="J47" i="1"/>
  <c r="J43" i="1"/>
  <c r="BH56" i="1" l="1"/>
  <c r="BC56" i="1"/>
  <c r="AX56" i="1"/>
  <c r="AS56" i="1"/>
  <c r="AI56" i="1"/>
  <c r="AD56" i="1"/>
  <c r="Y56" i="1"/>
  <c r="T56" i="1"/>
  <c r="O56" i="1"/>
  <c r="J56" i="1"/>
  <c r="I56" i="1"/>
  <c r="H56" i="1"/>
  <c r="G56" i="1"/>
  <c r="BH55" i="1"/>
  <c r="BC55" i="1"/>
  <c r="AX55" i="1"/>
  <c r="AS55" i="1"/>
  <c r="AI55" i="1"/>
  <c r="AD55" i="1"/>
  <c r="Y55" i="1"/>
  <c r="T55" i="1"/>
  <c r="O55" i="1"/>
  <c r="J55" i="1"/>
  <c r="I55" i="1"/>
  <c r="H55" i="1"/>
  <c r="G55" i="1"/>
  <c r="AL52" i="1"/>
  <c r="J42" i="1"/>
  <c r="O42" i="1"/>
  <c r="T42" i="1"/>
  <c r="Y42" i="1"/>
  <c r="AD42" i="1"/>
  <c r="AI43" i="1"/>
  <c r="E43" i="1" s="1"/>
  <c r="AI49" i="1"/>
  <c r="E49" i="1" s="1"/>
  <c r="AI47" i="1"/>
  <c r="E47" i="1" s="1"/>
  <c r="AL48" i="1" l="1"/>
  <c r="H52" i="1"/>
  <c r="E56" i="1"/>
  <c r="E55" i="1"/>
  <c r="AL16" i="1" l="1"/>
  <c r="AK16" i="1"/>
  <c r="I54" i="1" l="1"/>
  <c r="I53" i="1" s="1"/>
  <c r="AI54" i="1" l="1"/>
  <c r="AI53" i="1" s="1"/>
  <c r="BH54" i="1"/>
  <c r="BH53" i="1" s="1"/>
  <c r="BC54" i="1"/>
  <c r="BC53" i="1" s="1"/>
  <c r="AX54" i="1"/>
  <c r="AX53" i="1" s="1"/>
  <c r="AS54" i="1"/>
  <c r="AS53" i="1" s="1"/>
  <c r="J54" i="1"/>
  <c r="J53" i="1" s="1"/>
  <c r="O54" i="1"/>
  <c r="O53" i="1" s="1"/>
  <c r="T54" i="1"/>
  <c r="T53" i="1" s="1"/>
  <c r="Y54" i="1"/>
  <c r="Y53" i="1" s="1"/>
  <c r="AD54" i="1"/>
  <c r="AD53" i="1" s="1"/>
  <c r="H54" i="1"/>
  <c r="H53" i="1" s="1"/>
  <c r="G54" i="1"/>
  <c r="G53" i="1" s="1"/>
  <c r="E54" i="1" l="1"/>
  <c r="E53" i="1" s="1"/>
  <c r="I32" i="1" l="1"/>
  <c r="H32" i="1"/>
  <c r="I27" i="1"/>
  <c r="H27" i="1"/>
  <c r="I25" i="1"/>
  <c r="H25" i="1"/>
  <c r="I24" i="1"/>
  <c r="H24" i="1"/>
  <c r="I22" i="1"/>
  <c r="H22" i="1"/>
  <c r="K48" i="1"/>
  <c r="P48" i="1"/>
  <c r="U48" i="1"/>
  <c r="Z48" i="1"/>
  <c r="AE48" i="1"/>
  <c r="AJ48" i="1"/>
  <c r="AO48" i="1"/>
  <c r="AT48" i="1"/>
  <c r="AY48" i="1"/>
  <c r="BD48" i="1"/>
  <c r="BI48" i="1"/>
  <c r="K11" i="1"/>
  <c r="L11" i="1"/>
  <c r="M11" i="1"/>
  <c r="N11" i="1"/>
  <c r="P11" i="1"/>
  <c r="Q11" i="1"/>
  <c r="R11" i="1"/>
  <c r="S11" i="1"/>
  <c r="U11" i="1"/>
  <c r="V11" i="1"/>
  <c r="W11" i="1"/>
  <c r="X11" i="1"/>
  <c r="Z11" i="1"/>
  <c r="AA11" i="1"/>
  <c r="AC11" i="1"/>
  <c r="AE11" i="1"/>
  <c r="AF11" i="1"/>
  <c r="AH11" i="1"/>
  <c r="AJ11" i="1"/>
  <c r="AK11" i="1"/>
  <c r="AK10" i="1" s="1"/>
  <c r="AL11" i="1"/>
  <c r="AL10" i="1" s="1"/>
  <c r="AM11" i="1"/>
  <c r="AO11" i="1"/>
  <c r="AP11" i="1"/>
  <c r="AQ11" i="1"/>
  <c r="AR11" i="1"/>
  <c r="AT11" i="1"/>
  <c r="AU11" i="1"/>
  <c r="AV11" i="1"/>
  <c r="AW11" i="1"/>
  <c r="AY11" i="1"/>
  <c r="AZ11" i="1"/>
  <c r="BA11" i="1"/>
  <c r="BB11" i="1"/>
  <c r="BD11" i="1"/>
  <c r="BE11" i="1"/>
  <c r="BF11" i="1"/>
  <c r="BG11" i="1"/>
  <c r="BI11" i="1"/>
  <c r="BJ11" i="1"/>
  <c r="BK11" i="1"/>
  <c r="BL11" i="1"/>
  <c r="AJ16" i="1"/>
  <c r="AH16" i="1"/>
  <c r="AF16" i="1"/>
  <c r="AE16" i="1"/>
  <c r="AC16" i="1"/>
  <c r="AA16" i="1"/>
  <c r="Z16" i="1"/>
  <c r="X16" i="1"/>
  <c r="W16" i="1"/>
  <c r="V16" i="1"/>
  <c r="U16" i="1"/>
  <c r="S16" i="1"/>
  <c r="R16" i="1"/>
  <c r="Q16" i="1"/>
  <c r="P16" i="1"/>
  <c r="N16" i="1"/>
  <c r="M16" i="1"/>
  <c r="L16" i="1"/>
  <c r="K16" i="1"/>
  <c r="AM16" i="1"/>
  <c r="AO16" i="1"/>
  <c r="AP16" i="1"/>
  <c r="AQ16" i="1"/>
  <c r="AR16" i="1"/>
  <c r="AT16" i="1"/>
  <c r="AU16" i="1"/>
  <c r="AV16" i="1"/>
  <c r="AW16" i="1"/>
  <c r="AY16" i="1"/>
  <c r="AZ16" i="1"/>
  <c r="BA16" i="1"/>
  <c r="BB16" i="1"/>
  <c r="BD16" i="1"/>
  <c r="BE16" i="1"/>
  <c r="BF16" i="1"/>
  <c r="BG16" i="1"/>
  <c r="BI16" i="1"/>
  <c r="BJ16" i="1"/>
  <c r="BK16" i="1"/>
  <c r="BL16" i="1"/>
  <c r="BH27" i="1"/>
  <c r="BC27" i="1"/>
  <c r="AX27" i="1"/>
  <c r="BH25" i="1"/>
  <c r="BC25" i="1"/>
  <c r="AX25" i="1"/>
  <c r="AS25" i="1"/>
  <c r="BH24" i="1"/>
  <c r="BC24" i="1"/>
  <c r="AX24" i="1"/>
  <c r="AS24" i="1"/>
  <c r="BH23" i="1"/>
  <c r="BC23" i="1"/>
  <c r="AX23" i="1"/>
  <c r="AS23" i="1"/>
  <c r="BH22" i="1"/>
  <c r="BC22" i="1"/>
  <c r="AX22" i="1"/>
  <c r="AS22" i="1"/>
  <c r="AD25" i="1"/>
  <c r="Y25" i="1"/>
  <c r="T25" i="1"/>
  <c r="O25" i="1"/>
  <c r="J25" i="1"/>
  <c r="Y32" i="1"/>
  <c r="T32" i="1"/>
  <c r="O32" i="1"/>
  <c r="J32" i="1"/>
  <c r="G32" i="1"/>
  <c r="G27" i="1"/>
  <c r="G24" i="1"/>
  <c r="G22" i="1"/>
  <c r="AD27" i="1"/>
  <c r="Y27" i="1"/>
  <c r="T27" i="1"/>
  <c r="O27" i="1"/>
  <c r="J27" i="1"/>
  <c r="AD24" i="1"/>
  <c r="Y24" i="1"/>
  <c r="T24" i="1"/>
  <c r="O24" i="1"/>
  <c r="J24" i="1"/>
  <c r="AD23" i="1"/>
  <c r="Y23" i="1"/>
  <c r="T23" i="1"/>
  <c r="O23" i="1"/>
  <c r="J23" i="1"/>
  <c r="AD22" i="1"/>
  <c r="Y22" i="1"/>
  <c r="T22" i="1"/>
  <c r="O22" i="1"/>
  <c r="J22" i="1"/>
  <c r="AR10" i="1" l="1"/>
  <c r="E27" i="1"/>
  <c r="E22" i="1"/>
  <c r="AQ10" i="1"/>
  <c r="AP10" i="1"/>
  <c r="AM10" i="1"/>
  <c r="AI25" i="1" l="1"/>
  <c r="E25" i="1" s="1"/>
  <c r="AI24" i="1"/>
  <c r="E24" i="1" s="1"/>
  <c r="AI23" i="1"/>
  <c r="E23" i="1" s="1"/>
  <c r="AI32" i="1"/>
  <c r="E32" i="1" s="1"/>
  <c r="AN21" i="1" l="1"/>
  <c r="AI21" i="1"/>
  <c r="BH21" i="1"/>
  <c r="BC21" i="1"/>
  <c r="AX21" i="1"/>
  <c r="H21" i="1"/>
  <c r="AD21" i="1"/>
  <c r="Y21" i="1"/>
  <c r="T21" i="1"/>
  <c r="O21" i="1"/>
  <c r="J21" i="1"/>
  <c r="I21" i="1"/>
  <c r="F21" i="1"/>
  <c r="E21" i="1" l="1"/>
  <c r="AG11" i="1"/>
  <c r="I6" i="2"/>
  <c r="I5" i="2"/>
  <c r="AH41" i="1" l="1"/>
  <c r="I41" i="1" s="1"/>
  <c r="AG41" i="1"/>
  <c r="H41" i="1" s="1"/>
  <c r="AG20" i="1"/>
  <c r="AG16" i="1" s="1"/>
  <c r="AI42" i="1" l="1"/>
  <c r="BH42" i="1"/>
  <c r="BC42" i="1"/>
  <c r="AX42" i="1"/>
  <c r="AS42" i="1"/>
  <c r="I11" i="2"/>
  <c r="BH31" i="1"/>
  <c r="BC31" i="1"/>
  <c r="AX31" i="1"/>
  <c r="AS31" i="1"/>
  <c r="AI31" i="1"/>
  <c r="AD31" i="1"/>
  <c r="Y31" i="1"/>
  <c r="T31" i="1"/>
  <c r="O31" i="1"/>
  <c r="J31" i="1"/>
  <c r="I31" i="1"/>
  <c r="H31" i="1"/>
  <c r="G31" i="1"/>
  <c r="F31" i="1"/>
  <c r="E31" i="1" l="1"/>
  <c r="E42" i="1"/>
  <c r="BH52" i="1"/>
  <c r="BH48" i="1" s="1"/>
  <c r="BC52" i="1"/>
  <c r="BC48" i="1" s="1"/>
  <c r="AX52" i="1"/>
  <c r="AX48" i="1" s="1"/>
  <c r="AS52" i="1"/>
  <c r="AS48" i="1" s="1"/>
  <c r="AN52" i="1"/>
  <c r="AN48" i="1" s="1"/>
  <c r="AI52" i="1"/>
  <c r="AI48" i="1" s="1"/>
  <c r="AD52" i="1"/>
  <c r="AD48" i="1" s="1"/>
  <c r="Y52" i="1"/>
  <c r="Y48" i="1" s="1"/>
  <c r="T52" i="1"/>
  <c r="T48" i="1" s="1"/>
  <c r="O52" i="1"/>
  <c r="O48" i="1" s="1"/>
  <c r="J52" i="1"/>
  <c r="I48" i="1"/>
  <c r="H48" i="1"/>
  <c r="G48" i="1"/>
  <c r="F48" i="1"/>
  <c r="J48" i="1" l="1"/>
  <c r="E52" i="1"/>
  <c r="E48" i="1" s="1"/>
  <c r="AG29" i="1"/>
  <c r="AG28" i="1" s="1"/>
  <c r="AH40" i="1"/>
  <c r="AG40" i="1"/>
  <c r="AH39" i="1" l="1"/>
  <c r="I40" i="1"/>
  <c r="I39" i="1" s="1"/>
  <c r="AG39" i="1"/>
  <c r="H40" i="1"/>
  <c r="H39" i="1" s="1"/>
  <c r="BH20" i="1"/>
  <c r="BC20" i="1"/>
  <c r="AX20" i="1"/>
  <c r="AS20" i="1"/>
  <c r="AI20" i="1"/>
  <c r="AD20" i="1"/>
  <c r="Y20" i="1"/>
  <c r="T20" i="1"/>
  <c r="O20" i="1"/>
  <c r="J20" i="1"/>
  <c r="I20" i="1"/>
  <c r="H20" i="1"/>
  <c r="G20" i="1"/>
  <c r="F20" i="1"/>
  <c r="AD19" i="1"/>
  <c r="BH19" i="1"/>
  <c r="BC19" i="1"/>
  <c r="AX19" i="1"/>
  <c r="AS19" i="1"/>
  <c r="AI19" i="1"/>
  <c r="Y19" i="1"/>
  <c r="T19" i="1"/>
  <c r="O19" i="1"/>
  <c r="J19" i="1"/>
  <c r="I19" i="1"/>
  <c r="H19" i="1"/>
  <c r="G19" i="1"/>
  <c r="F19" i="1"/>
  <c r="BH18" i="1"/>
  <c r="BC18" i="1"/>
  <c r="AX18" i="1"/>
  <c r="AS18" i="1"/>
  <c r="AI18" i="1"/>
  <c r="AD18" i="1"/>
  <c r="Y18" i="1"/>
  <c r="T18" i="1"/>
  <c r="O18" i="1"/>
  <c r="J18" i="1"/>
  <c r="I18" i="1"/>
  <c r="G18" i="1"/>
  <c r="F18" i="1"/>
  <c r="E19" i="1" l="1"/>
  <c r="E20" i="1"/>
  <c r="E18" i="1"/>
  <c r="H18" i="1"/>
  <c r="I30" i="1"/>
  <c r="H30" i="1"/>
  <c r="G30" i="1"/>
  <c r="I29" i="1"/>
  <c r="H29" i="1"/>
  <c r="G29" i="1"/>
  <c r="I17" i="1"/>
  <c r="I16" i="1" s="1"/>
  <c r="G17" i="1"/>
  <c r="G16" i="1" s="1"/>
  <c r="G12" i="1"/>
  <c r="H12" i="1"/>
  <c r="I12" i="1"/>
  <c r="G13" i="1"/>
  <c r="H13" i="1"/>
  <c r="I13" i="1"/>
  <c r="G15" i="1"/>
  <c r="I15" i="1"/>
  <c r="BH41" i="1"/>
  <c r="BC41" i="1"/>
  <c r="AX41" i="1"/>
  <c r="AS41" i="1"/>
  <c r="AI41" i="1"/>
  <c r="AD41" i="1"/>
  <c r="Y41" i="1"/>
  <c r="T41" i="1"/>
  <c r="O41" i="1"/>
  <c r="J41" i="1"/>
  <c r="AD40" i="1"/>
  <c r="BH40" i="1"/>
  <c r="BC40" i="1"/>
  <c r="AX40" i="1"/>
  <c r="AS40" i="1"/>
  <c r="AI40" i="1"/>
  <c r="Y40" i="1"/>
  <c r="T40" i="1"/>
  <c r="O40" i="1"/>
  <c r="J40" i="1"/>
  <c r="BH30" i="1"/>
  <c r="BC30" i="1"/>
  <c r="AX30" i="1"/>
  <c r="AS30" i="1"/>
  <c r="AI30" i="1"/>
  <c r="AD30" i="1"/>
  <c r="Y30" i="1"/>
  <c r="T30" i="1"/>
  <c r="O30" i="1"/>
  <c r="J30" i="1"/>
  <c r="F30" i="1"/>
  <c r="H28" i="1" l="1"/>
  <c r="G28" i="1"/>
  <c r="G11" i="1"/>
  <c r="Y39" i="1"/>
  <c r="E40" i="1"/>
  <c r="J39" i="1"/>
  <c r="I28" i="1"/>
  <c r="O39" i="1"/>
  <c r="E30" i="1"/>
  <c r="T39" i="1"/>
  <c r="E41" i="1"/>
  <c r="BH39" i="1"/>
  <c r="AS39" i="1"/>
  <c r="F39" i="1"/>
  <c r="AI39" i="1"/>
  <c r="BC39" i="1"/>
  <c r="G39" i="1"/>
  <c r="AD39" i="1"/>
  <c r="AN39" i="1"/>
  <c r="AX39" i="1"/>
  <c r="I11" i="1"/>
  <c r="I10" i="1" l="1"/>
  <c r="G10" i="1"/>
  <c r="E39" i="1"/>
  <c r="H15" i="1"/>
  <c r="H11" i="1" s="1"/>
  <c r="AB11" i="1"/>
  <c r="AB17" i="1"/>
  <c r="AB16" i="1" s="1"/>
  <c r="K10" i="1"/>
  <c r="L10" i="1"/>
  <c r="M10" i="1"/>
  <c r="P10" i="1"/>
  <c r="Q10" i="1"/>
  <c r="R10" i="1"/>
  <c r="U10" i="1"/>
  <c r="V10" i="1"/>
  <c r="W10" i="1"/>
  <c r="Z10" i="1"/>
  <c r="AA10" i="1"/>
  <c r="AE10" i="1"/>
  <c r="AF10" i="1"/>
  <c r="AG10" i="1"/>
  <c r="AJ10" i="1"/>
  <c r="AO10" i="1"/>
  <c r="AT10" i="1"/>
  <c r="AU10" i="1"/>
  <c r="AV10" i="1"/>
  <c r="AY10" i="1"/>
  <c r="AZ10" i="1"/>
  <c r="BA10" i="1"/>
  <c r="BD10" i="1"/>
  <c r="BE10" i="1"/>
  <c r="BF10" i="1"/>
  <c r="BI10" i="1"/>
  <c r="BJ10" i="1"/>
  <c r="BK10" i="1"/>
  <c r="BL10" i="1"/>
  <c r="AB10" i="1" l="1"/>
  <c r="H17" i="1"/>
  <c r="H16" i="1" s="1"/>
  <c r="H10" i="1" s="1"/>
  <c r="H7" i="2"/>
  <c r="BH17" i="1"/>
  <c r="BH16" i="1" s="1"/>
  <c r="BC17" i="1"/>
  <c r="BC16" i="1" s="1"/>
  <c r="AX17" i="1"/>
  <c r="AX16" i="1" s="1"/>
  <c r="AS17" i="1"/>
  <c r="AS16" i="1" s="1"/>
  <c r="AN16" i="1"/>
  <c r="AI17" i="1"/>
  <c r="AI16" i="1" s="1"/>
  <c r="AD17" i="1"/>
  <c r="AD16" i="1" s="1"/>
  <c r="Y17" i="1"/>
  <c r="Y16" i="1" s="1"/>
  <c r="T17" i="1"/>
  <c r="T16" i="1" s="1"/>
  <c r="O17" i="1"/>
  <c r="O16" i="1" s="1"/>
  <c r="J17" i="1"/>
  <c r="F17" i="1"/>
  <c r="F16" i="1" s="1"/>
  <c r="E17" i="1" l="1"/>
  <c r="E16" i="1" s="1"/>
  <c r="J16" i="1"/>
  <c r="BH29" i="1"/>
  <c r="BH28" i="1" s="1"/>
  <c r="BC29" i="1"/>
  <c r="BC28" i="1" s="1"/>
  <c r="AX29" i="1"/>
  <c r="AX28" i="1" s="1"/>
  <c r="AS29" i="1"/>
  <c r="AS28" i="1" s="1"/>
  <c r="AI29" i="1"/>
  <c r="AI28" i="1" s="1"/>
  <c r="AD29" i="1"/>
  <c r="AD28" i="1" s="1"/>
  <c r="Y29" i="1"/>
  <c r="Y28" i="1" s="1"/>
  <c r="T29" i="1"/>
  <c r="T28" i="1" s="1"/>
  <c r="O29" i="1"/>
  <c r="O28" i="1" s="1"/>
  <c r="J29" i="1"/>
  <c r="F29" i="1"/>
  <c r="F28" i="1" s="1"/>
  <c r="E29" i="1" l="1"/>
  <c r="E28" i="1" s="1"/>
  <c r="J28" i="1"/>
  <c r="AC10" i="1"/>
  <c r="N10" i="1"/>
  <c r="AW10" i="1"/>
  <c r="AH10" i="1"/>
  <c r="BB10" i="1"/>
  <c r="S10" i="1"/>
  <c r="BG10" i="1"/>
  <c r="X10" i="1"/>
  <c r="BH15" i="1" l="1"/>
  <c r="BC15" i="1"/>
  <c r="AX15" i="1"/>
  <c r="AS15" i="1"/>
  <c r="AI15" i="1"/>
  <c r="AD15" i="1"/>
  <c r="Y15" i="1"/>
  <c r="T15" i="1"/>
  <c r="O15" i="1"/>
  <c r="J15" i="1"/>
  <c r="F15" i="1"/>
  <c r="E15" i="1" l="1"/>
  <c r="BH13" i="1"/>
  <c r="BH12" i="1"/>
  <c r="BC13" i="1"/>
  <c r="BC12" i="1"/>
  <c r="AX13" i="1"/>
  <c r="AX12" i="1"/>
  <c r="AS13" i="1"/>
  <c r="AS12" i="1"/>
  <c r="AN10" i="1"/>
  <c r="AI13" i="1"/>
  <c r="AI12" i="1"/>
  <c r="AD13" i="1"/>
  <c r="AD12" i="1"/>
  <c r="Y13" i="1"/>
  <c r="Y12" i="1"/>
  <c r="T13" i="1"/>
  <c r="T12" i="1"/>
  <c r="AD11" i="1" l="1"/>
  <c r="AD10" i="1" s="1"/>
  <c r="AX11" i="1"/>
  <c r="BH11" i="1"/>
  <c r="BH10" i="1" s="1"/>
  <c r="Y11" i="1"/>
  <c r="Y10" i="1" s="1"/>
  <c r="AI11" i="1"/>
  <c r="AI10" i="1" s="1"/>
  <c r="T11" i="1"/>
  <c r="T10" i="1" s="1"/>
  <c r="AS11" i="1"/>
  <c r="AS10" i="1" s="1"/>
  <c r="BC11" i="1"/>
  <c r="BC10" i="1" s="1"/>
  <c r="AX10" i="1"/>
  <c r="O13" i="1"/>
  <c r="O12" i="1"/>
  <c r="O11" i="1" l="1"/>
  <c r="O10" i="1" s="1"/>
  <c r="F13" i="1"/>
  <c r="J13" i="1"/>
  <c r="E13" i="1" s="1"/>
  <c r="F12" i="1" l="1"/>
  <c r="F11" i="1" s="1"/>
  <c r="F10" i="1" l="1"/>
  <c r="J12" i="1"/>
  <c r="E12" i="1" s="1"/>
  <c r="E11" i="1" s="1"/>
  <c r="J11" i="1" l="1"/>
  <c r="J10" i="1" s="1"/>
  <c r="E10" i="1" l="1"/>
</calcChain>
</file>

<file path=xl/sharedStrings.xml><?xml version="1.0" encoding="utf-8"?>
<sst xmlns="http://schemas.openxmlformats.org/spreadsheetml/2006/main" count="327" uniqueCount="161">
  <si>
    <t>Перечень мероприятий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</si>
  <si>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</si>
  <si>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</si>
  <si>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</si>
  <si>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</si>
  <si>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</si>
  <si>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</si>
  <si>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</si>
  <si>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</si>
  <si>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</si>
  <si>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</si>
  <si>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</si>
  <si>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</si>
  <si>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</si>
  <si>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</si>
  <si>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</si>
  <si>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</si>
  <si>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</si>
  <si>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</si>
  <si>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</si>
  <si>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</si>
  <si>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</si>
  <si>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</si>
  <si>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</si>
  <si>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</si>
  <si>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</si>
  <si>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МКУ ЗР "Северное"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</si>
  <si>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</si>
  <si>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</si>
  <si>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</si>
  <si>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</si>
  <si>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</si>
  <si>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проект</t>
  </si>
  <si>
    <t>Перечень целевых показателей 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</si>
  <si>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Приложение 1 к муниципальной программе "Обеспечение населения централизованным теплоснабжением в МО "Муниципальный район "Заполярный район" на 2020-2030 годы"</t>
  </si>
  <si>
    <t>Разработка проектной документации на строительство, модернизацию и реконструкции теплоисточников и тепловых сетей</t>
  </si>
  <si>
    <t>1.1</t>
  </si>
  <si>
    <t>1.2</t>
  </si>
  <si>
    <t>1.3</t>
  </si>
  <si>
    <t>ИТОГО</t>
  </si>
  <si>
    <t>Разработка проектной документации на модернизацию центральной котельной в п. Харута</t>
  </si>
  <si>
    <t>Разработка проектной документации на строительство центральной котельной и тепловых сетей в с. Коткино</t>
  </si>
  <si>
    <t>единиц</t>
  </si>
  <si>
    <t>Раздел 1. Разработка проектной документации по реконструкции, строительству и модернизации объектов теплоснабжения, прохождение государственной экспертизы и проверка достоверности определения сметной стоимости объектов капитального строительства</t>
  </si>
  <si>
    <t>количество полученных положительных заключений достоверности сметной стоимости объектов капитального строительства</t>
  </si>
  <si>
    <t xml:space="preserve">Прохождение государственной экспертизы и проверка достоверности определения сметной стоимости объекта капитального строительства </t>
  </si>
  <si>
    <t>км</t>
  </si>
  <si>
    <t>2</t>
  </si>
  <si>
    <t>Раздел 2.  Реконструкция объектов теплоснабжения</t>
  </si>
  <si>
    <t>3</t>
  </si>
  <si>
    <t>3.1</t>
  </si>
  <si>
    <t>Раздел 3.  Подключение объектов к тепловым сетям</t>
  </si>
  <si>
    <t>Подключение объектов капитального строительства по ул. Школьная, д. 6А и ул. Заполярная, д. 11 в с. Шойна к тепловым сетям в индивидуальном порядке</t>
  </si>
  <si>
    <t>Администрация поселения</t>
  </si>
  <si>
    <t>Улучшение качества жизни, повышение уровня благоустройства жилых помещений</t>
  </si>
  <si>
    <t>количество подключенных объектов к тепловым сетям</t>
  </si>
  <si>
    <t>Реконструкция тепловой сети от котельной № 2 в с. Оксино</t>
  </si>
  <si>
    <t>МП ЗР "Севержилкомсервис"</t>
  </si>
  <si>
    <t>2.1</t>
  </si>
  <si>
    <t>3.2</t>
  </si>
  <si>
    <t>4</t>
  </si>
  <si>
    <t>4.1</t>
  </si>
  <si>
    <t>Раздел 4. Поставка и монтаж объектов теплоснабжения</t>
  </si>
  <si>
    <t>Поставка, монтаж модульного здания и обвязка технологического оборудования для нужд котельной в с. Коткино</t>
  </si>
  <si>
    <t>4.2</t>
  </si>
  <si>
    <t>Строительство (поставка), модернизация, реконструкция и ремонт источников теплоснабжения и тепловых сетей</t>
  </si>
  <si>
    <t>Подключение объекта капитального строительства по ул. Советская, д. 30  в с. Несь к тепловым сетям в индивидуальном порядке</t>
  </si>
  <si>
    <t>2.2</t>
  </si>
  <si>
    <t>2.3</t>
  </si>
  <si>
    <t>2.4</t>
  </si>
  <si>
    <t>Раздел 5. Иные мероприятия</t>
  </si>
  <si>
    <t>5</t>
  </si>
  <si>
    <t>5.1</t>
  </si>
  <si>
    <t>Нераспределенный резерв на реализацию мероприятий по обеспечению теплоснабжения населения</t>
  </si>
  <si>
    <t>3.3</t>
  </si>
  <si>
    <t>Подключение объектов капитального строительства по ул. Заполярная д. 16, ул. Заполярная д. 18 в с. Шойна к тепловым сетям в индивидуальном порядке</t>
  </si>
  <si>
    <t>4.3</t>
  </si>
  <si>
    <t>Поставка, монтаж модульного здания, оборудования и обвязка технологического оборудования для нужд объединённой котельной в п. Харута</t>
  </si>
  <si>
    <t>Поставка, монтаж модульного здания для нужд котельной в с. Ома</t>
  </si>
  <si>
    <t>2.5</t>
  </si>
  <si>
    <t>Реконструкция тепловых сетей в п. Харута</t>
  </si>
  <si>
    <t>3.4</t>
  </si>
  <si>
    <t xml:space="preserve">Подключение объекта капитального строительства по ул. Советская, д. 30  в с. Несь к тепловым сетям в индивидуальном порядке
</t>
  </si>
  <si>
    <t>2.6</t>
  </si>
  <si>
    <t>2.7</t>
  </si>
  <si>
    <t>2.8</t>
  </si>
  <si>
    <t>6</t>
  </si>
  <si>
    <t>Раздел 6. Подготовка объектов коммунальной инфраструктуры к осенне-зимнему периоду</t>
  </si>
  <si>
    <t>6.1</t>
  </si>
  <si>
    <t>2.9</t>
  </si>
  <si>
    <t>Замена котельного оборудования на котельной № 1 с. Ома</t>
  </si>
  <si>
    <t>2.10</t>
  </si>
  <si>
    <t>Подготовка объектов коммунальной инфраструктуры к осенне-зимнему периоду</t>
  </si>
  <si>
    <t>доля реализованных муниципальным образованием в отчетном году мероприятий по подготовке объектов коммунальной инфраструктуры к эксплуатации в осенне-зимний период с участием средств окружного бюджета, от запланированного количества мероприятий, предусмотренных соглашением о предоставлении субсидии</t>
  </si>
  <si>
    <t>процент</t>
  </si>
  <si>
    <t>количество разработанной проектной документации в текущем году</t>
  </si>
  <si>
    <t>4.4</t>
  </si>
  <si>
    <t>4.5</t>
  </si>
  <si>
    <t>Поставка и монтаж пеллетного котла с дымовой трубой и бункером в с. Ома Сельского поселения "Омский сельсовет" (ЖКУ Ома)</t>
  </si>
  <si>
    <t>Поставка и монтаж быстровозводимого здания арочного типа для хранения пеллет в с. Несь Сельского поселения "Канинский сельсовет" (ЖКУ Несь)</t>
  </si>
  <si>
    <t>Поставка, монтаж модульного здания для нужд котельной в п. Каратайка</t>
  </si>
  <si>
    <t>6.2</t>
  </si>
  <si>
    <t>6.3</t>
  </si>
  <si>
    <t>Приложение 2 к  муниципальной программе "Обеспечение населения централизованным теплоснабжением в МО "Муниципальный район "Заполярный район" на 2020-2030 годы"</t>
  </si>
  <si>
    <t>Реконструкция тепловой сети от котельной № 1 в с. Нижняя Пеша Сельского поселения "Пешский сельсовет" ЗР НАО</t>
  </si>
  <si>
    <t>Реконструкция участков тепловой сети от котельной № 1 в с. Несь Сельского поселения "Канинский сельсовет" ЗР НАО</t>
  </si>
  <si>
    <t>Реконструкция теплотрассы котельной детского сада в п. Харута Сельского поселения "Хоседа-Хардский сельсовет" ЗР НАО</t>
  </si>
  <si>
    <t>Капитальный ремонт центральной котельной п. Хорей-Вер (замена котла)</t>
  </si>
  <si>
    <t>Капитальный ремонт котельной № 1 с. Тельвиска (замена котла)</t>
  </si>
  <si>
    <t>5.2</t>
  </si>
  <si>
    <t>Обеспечение сохранности энергоресурсов</t>
  </si>
  <si>
    <t>количество установленных зданий для обеспечения сохранности энергоресурсов</t>
  </si>
  <si>
    <t>Реконструкция тепловых сетей от котельной № 1 (участок от ТК № 7) в с. Нижняя Пеша Сельского поселения «Пешский сельсовет» ЗР НАО</t>
  </si>
  <si>
    <t>7</t>
  </si>
  <si>
    <t>Раздел 7. Строительство объектов теплоснабжения</t>
  </si>
  <si>
    <t>7.1.</t>
  </si>
  <si>
    <t>СП "Коткинский сельсовет" ЗР НАО</t>
  </si>
  <si>
    <t>3.5</t>
  </si>
  <si>
    <t>Подключение к системе теплоснабжения объекта капитального строительства: квартира 3 жилого дома № 25 в с. Оксино Сельского поселения «Пустозерский сельсовет» ЗР НАО</t>
  </si>
  <si>
    <t>количество построенных источников теплоснабжения</t>
  </si>
  <si>
    <t>протяженность построенных и реконструированных тепловых сетей</t>
  </si>
  <si>
    <t>3.6</t>
  </si>
  <si>
    <t>3.7</t>
  </si>
  <si>
    <t>3.8</t>
  </si>
  <si>
    <t>Технологическое присоединение к системе теплоснабжения объекта капитального строительства по адресу ул. Заполярная д. 14, с. Шойна</t>
  </si>
  <si>
    <t>Работы по подготовке систем теплоснабжения жилых домов по адресам: ул. Заполярная д. № 11, № 16, № 18, ул. Школьная д. 6А, в с. Шойна для подключения к централизованной системе теплоснабжения</t>
  </si>
  <si>
    <t>Технологическое присоединение к системе теплоснабжения квартиры № 3 жилого дома № 33 по ул. Колхозная и квартиры № 1 жилого дома № 27 по ул. Советская  в с. Несь</t>
  </si>
  <si>
    <t>4.6</t>
  </si>
  <si>
    <t>4.7</t>
  </si>
  <si>
    <t>4.8</t>
  </si>
  <si>
    <t>Изготовление, поставка горизонтального резервуара для нужд центральной котельной № 3 с. Великовисочное</t>
  </si>
  <si>
    <t>Выполнение работ по монтажу и обвязке технологического оборудования в центральной котельной с. Ома (ЖКУ Ома)</t>
  </si>
  <si>
    <t>Поставка, монтаж и обвязка технологического оборудования на котельной с. Коткино Сельского поселения «Коткинский сельсовет» (ЖКУ Коткино)</t>
  </si>
  <si>
    <t>количество поставленных объектов теплоснабжения</t>
  </si>
  <si>
    <t>комплектация смонтированного оборудования на объектах теплоснабжения</t>
  </si>
  <si>
    <t>3.9</t>
  </si>
  <si>
    <t>3.10</t>
  </si>
  <si>
    <t xml:space="preserve">Подключение объекта капитального строительства жилого дома № 13 (квартира №№ 2, 3) в с. Оксино к тепловым сетям
</t>
  </si>
  <si>
    <t>Подключение объекта капитального строительства жилого дома № 108 (квартира №№ 1, 2, 3, 4) в с. Оксино к тепловым сетям</t>
  </si>
  <si>
    <t xml:space="preserve">Реконструкция тепловой сети от котельной № 1 в с. Ома Сельского поселения "Омский сельсовет" ЗР НАО 
</t>
  </si>
  <si>
    <t xml:space="preserve">Реконструкция участков тепловой сети от котельной № 1 в с. Несь Сельского поселения "Канинский сельсовет" ЗР НАО 
</t>
  </si>
  <si>
    <t xml:space="preserve">Реконструкция тепловой сети от котельной № 1 в с. Нижняя Пеша Сельского поселения "Пешский сельсовет" ЗР НАО
</t>
  </si>
  <si>
    <t xml:space="preserve">Строительство центральной котельной и тепловых сетей в с. Коткино Сельского поселения «Коткинский сельсовет» ЗР НАО
</t>
  </si>
  <si>
    <t>Капитальный ремонт котельной № 3 с. Великовисочное (замена котла КВр 0,69)</t>
  </si>
  <si>
    <t>об</t>
  </si>
  <si>
    <t>рб</t>
  </si>
  <si>
    <t>ви</t>
  </si>
  <si>
    <t>6.4</t>
  </si>
  <si>
    <t>Капитальный ремонт кровли здания ДЭС в с. Великовисочное</t>
  </si>
  <si>
    <t>6.5</t>
  </si>
  <si>
    <t>2.11</t>
  </si>
  <si>
    <t>Реконструкция тепловых сетей в п. Хорей-Вер</t>
  </si>
  <si>
    <t>1.4</t>
  </si>
  <si>
    <t>Разработка проектной документации на реконструкцию тепловых сетей в п. Хорей-Вер</t>
  </si>
  <si>
    <t>Поставка и монтаж быстровозводимого здания арочного типа для хранения пеллет в с. Шойна Сельского поселения «Шоинский сельсовет» (ЖКУ Шойна)</t>
  </si>
  <si>
    <t>5.3</t>
  </si>
  <si>
    <t>6.6</t>
  </si>
  <si>
    <t>Капитальный ремонт центральной котельной п. Амдерма (замена емкостей)</t>
  </si>
  <si>
    <t>Капитальный ремонт котельной № 1 в п. Хорей-Вер (замена котла № 2 ТТ-800)</t>
  </si>
  <si>
    <t>5.4</t>
  </si>
  <si>
    <t>Поставка и монтаж быстровозводимого здания арочного типа для хранения пеллет в с. Коткино Сельского поселения «Коткинский сельсовет» (ЖКУ Коткино)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</si>
</sst>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0_ ;\-0\ "/>
    <numFmt numFmtId="168" formatCode="_-* #,##0_р_._-;\-* #,##0_р_._-;_-* &quot;-&quot;?_р_._-;_-@_-"/>
    <numFmt numFmtId="169" formatCode="_-* #,##0.000_р_._-;\-* #,##0.000_р_._-;_-* &quot;-&quot;?_р_._-;_-@_-"/>
    <numFmt numFmtId="170" formatCode="_-* #,##0.00_р_._-;\-* #,##0.00_р_._-;_-* &quot;-&quot;?_р_._-;_-@_-"/>
    <numFmt numFmtId="171" formatCode="_-* #,##0.00000_р_._-;\-* #,##0.00000_р_._-;_-* &quot;-&quot;?_р_._-;_-@_-"/>
    <numFmt numFmtId="172" formatCode="_-* #,##0.0000_р_._-;\-* #,##0.0000_р_._-;_-* &quot;-&quot;??_р_._-;_-@_-"/>
    <numFmt numFmtId="173" formatCode="_-* #,##0.00000\ _₽_-;\-* #,##0.00000\ _₽_-;_-* &quot;-&quot;??\ _₽_-;_-@_-"/>
    <numFmt numFmtId="174" formatCode="_-* #,##0.00000_р_._-;\-* #,##0.000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5" fontId="1" fillId="0" borderId="0" applyFont="0" applyFill="0" applyBorder="0" applyAlignment="0" applyProtection="0"/>
  </cellStyleXfs>
  <cellXfs count="103">
    <xf numFmtId="0" fontId="0" fillId="0" borderId="0" xfId="0"/>
    <xf numFmtId="166" fontId="8" fillId="0" borderId="1" xfId="4" applyNumberFormat="1" applyFont="1" applyFill="1" applyBorder="1" applyAlignment="1">
      <alignment vertical="center"/>
    </xf>
    <xf numFmtId="166" fontId="8" fillId="0" borderId="2" xfId="4" applyNumberFormat="1" applyFont="1" applyFill="1" applyBorder="1" applyAlignment="1">
      <alignment vertical="center"/>
    </xf>
    <xf numFmtId="9" fontId="0" fillId="0" borderId="0" xfId="0" applyNumberFormat="1"/>
    <xf numFmtId="165" fontId="0" fillId="0" borderId="0" xfId="4" applyFont="1"/>
    <xf numFmtId="172" fontId="0" fillId="0" borderId="0" xfId="4" applyNumberFormat="1" applyFont="1"/>
    <xf numFmtId="173" fontId="0" fillId="0" borderId="0" xfId="0" applyNumberFormat="1"/>
    <xf numFmtId="0" fontId="0" fillId="3" borderId="0" xfId="0" applyFill="1"/>
    <xf numFmtId="9" fontId="0" fillId="3" borderId="0" xfId="0" applyNumberFormat="1" applyFill="1"/>
    <xf numFmtId="172" fontId="0" fillId="3" borderId="0" xfId="4" applyNumberFormat="1" applyFont="1" applyFill="1"/>
    <xf numFmtId="170" fontId="7" fillId="0" borderId="1" xfId="2" applyNumberFormat="1" applyFont="1" applyBorder="1" applyAlignment="1">
      <alignment horizontal="center" vertical="center"/>
    </xf>
    <xf numFmtId="0" fontId="6" fillId="0" borderId="0" xfId="2" applyFont="1" applyAlignment="1">
      <alignment vertical="center" wrapText="1"/>
    </xf>
    <xf numFmtId="0" fontId="4" fillId="0" borderId="0" xfId="2"/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164" fontId="6" fillId="0" borderId="1" xfId="2" applyNumberFormat="1" applyFont="1" applyBorder="1" applyAlignment="1">
      <alignment horizontal="center" vertical="center" wrapText="1"/>
    </xf>
    <xf numFmtId="168" fontId="6" fillId="0" borderId="1" xfId="2" applyNumberFormat="1" applyFont="1" applyBorder="1" applyAlignment="1">
      <alignment horizontal="center" vertical="center" wrapText="1"/>
    </xf>
    <xf numFmtId="168" fontId="7" fillId="0" borderId="1" xfId="2" applyNumberFormat="1" applyFont="1" applyBorder="1" applyAlignment="1">
      <alignment horizontal="center" vertical="center"/>
    </xf>
    <xf numFmtId="166" fontId="7" fillId="0" borderId="1" xfId="2" applyNumberFormat="1" applyFont="1" applyBorder="1" applyAlignment="1">
      <alignment horizontal="center" vertical="center"/>
    </xf>
    <xf numFmtId="168" fontId="7" fillId="0" borderId="1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/>
    </xf>
    <xf numFmtId="169" fontId="7" fillId="0" borderId="1" xfId="2" applyNumberFormat="1" applyFont="1" applyBorder="1" applyAlignment="1">
      <alignment horizontal="center" vertical="center" wrapText="1"/>
    </xf>
    <xf numFmtId="169" fontId="7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wrapText="1"/>
    </xf>
    <xf numFmtId="0" fontId="7" fillId="0" borderId="1" xfId="2" applyFont="1" applyBorder="1" applyAlignment="1">
      <alignment vertical="top" wrapText="1"/>
    </xf>
    <xf numFmtId="0" fontId="7" fillId="0" borderId="0" xfId="2" applyFont="1"/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171" fontId="8" fillId="0" borderId="1" xfId="4" applyNumberFormat="1" applyFont="1" applyFill="1" applyBorder="1" applyAlignment="1">
      <alignment vertical="center"/>
    </xf>
    <xf numFmtId="49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166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171" fontId="9" fillId="0" borderId="1" xfId="1" applyNumberFormat="1" applyFont="1" applyBorder="1" applyAlignment="1">
      <alignment vertical="center" wrapText="1"/>
    </xf>
    <xf numFmtId="166" fontId="9" fillId="0" borderId="1" xfId="1" applyNumberFormat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49" fontId="8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vertical="center" wrapText="1"/>
    </xf>
    <xf numFmtId="166" fontId="8" fillId="0" borderId="1" xfId="1" applyNumberFormat="1" applyFont="1" applyBorder="1" applyAlignment="1">
      <alignment vertical="center" wrapText="1"/>
    </xf>
    <xf numFmtId="166" fontId="8" fillId="0" borderId="1" xfId="1" applyNumberFormat="1" applyFont="1" applyBorder="1" applyAlignment="1">
      <alignment vertical="center"/>
    </xf>
    <xf numFmtId="0" fontId="8" fillId="0" borderId="0" xfId="1" applyFont="1" applyAlignment="1">
      <alignment vertical="center"/>
    </xf>
    <xf numFmtId="49" fontId="9" fillId="0" borderId="1" xfId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166" fontId="8" fillId="0" borderId="1" xfId="1" applyNumberFormat="1" applyFont="1" applyBorder="1" applyAlignment="1">
      <alignment horizontal="right" vertical="center" wrapText="1"/>
    </xf>
    <xf numFmtId="166" fontId="8" fillId="0" borderId="1" xfId="0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166" fontId="9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top" wrapText="1"/>
    </xf>
    <xf numFmtId="166" fontId="8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vertical="center" wrapText="1"/>
    </xf>
    <xf numFmtId="166" fontId="8" fillId="0" borderId="2" xfId="1" applyNumberFormat="1" applyFont="1" applyBorder="1" applyAlignment="1">
      <alignment vertical="center"/>
    </xf>
    <xf numFmtId="166" fontId="9" fillId="0" borderId="2" xfId="1" applyNumberFormat="1" applyFont="1" applyBorder="1" applyAlignment="1">
      <alignment vertical="center" wrapText="1"/>
    </xf>
    <xf numFmtId="166" fontId="8" fillId="0" borderId="2" xfId="1" applyNumberFormat="1" applyFont="1" applyBorder="1" applyAlignment="1">
      <alignment vertical="center" wrapText="1"/>
    </xf>
    <xf numFmtId="0" fontId="8" fillId="0" borderId="2" xfId="0" applyFont="1" applyBorder="1" applyAlignment="1">
      <alignment horizontal="justify" vertical="center" wrapText="1"/>
    </xf>
    <xf numFmtId="171" fontId="9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justify" vertical="center" wrapText="1"/>
    </xf>
    <xf numFmtId="171" fontId="8" fillId="0" borderId="1" xfId="1" applyNumberFormat="1" applyFont="1" applyBorder="1" applyAlignment="1">
      <alignment vertical="center" wrapText="1"/>
    </xf>
    <xf numFmtId="171" fontId="8" fillId="0" borderId="1" xfId="1" applyNumberFormat="1" applyFont="1" applyBorder="1" applyAlignment="1">
      <alignment horizontal="center" vertical="center"/>
    </xf>
    <xf numFmtId="171" fontId="8" fillId="0" borderId="1" xfId="0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4" fontId="8" fillId="0" borderId="1" xfId="1" applyNumberFormat="1" applyFont="1" applyBorder="1" applyAlignment="1">
      <alignment vertical="center" wrapText="1"/>
    </xf>
    <xf numFmtId="171" fontId="8" fillId="0" borderId="1" xfId="1" applyNumberFormat="1" applyFont="1" applyBorder="1" applyAlignment="1">
      <alignment vertical="center"/>
    </xf>
    <xf numFmtId="166" fontId="9" fillId="0" borderId="1" xfId="1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1" xfId="0" applyFont="1" applyBorder="1" applyAlignment="1">
      <alignment horizontal="left" wrapText="1"/>
    </xf>
    <xf numFmtId="0" fontId="8" fillId="0" borderId="4" xfId="0" applyFont="1" applyBorder="1" applyAlignment="1">
      <alignment horizontal="justify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horizontal="center" wrapText="1"/>
    </xf>
    <xf numFmtId="0" fontId="5" fillId="0" borderId="0" xfId="2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167" fontId="2" fillId="0" borderId="1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167" fontId="2" fillId="0" borderId="4" xfId="1" applyNumberFormat="1" applyFont="1" applyBorder="1" applyAlignment="1">
      <alignment horizontal="left" vertical="center" wrapText="1"/>
    </xf>
    <xf numFmtId="167" fontId="2" fillId="0" borderId="5" xfId="1" applyNumberFormat="1" applyFont="1" applyBorder="1" applyAlignment="1">
      <alignment horizontal="left" vertical="center" wrapText="1"/>
    </xf>
    <xf numFmtId="167" fontId="2" fillId="0" borderId="6" xfId="1" applyNumberFormat="1" applyFont="1" applyBorder="1" applyAlignment="1">
      <alignment horizontal="left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166" fontId="8" fillId="0" borderId="1" xfId="1" applyNumberFormat="1" applyFont="1" applyFill="1" applyBorder="1" applyAlignment="1">
      <alignment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"/>
  <sheetViews>
    <sheetView view="pageBreakPreview" zoomScale="85" zoomScaleNormal="100" zoomScaleSheetLayoutView="85" workbookViewId="0">
      <selection activeCell="J12" sqref="J12"/>
    </sheetView>
  </sheetViews>
  <sheetFormatPr defaultColWidth="9.140625" defaultRowHeight="15" x14ac:dyDescent="0.25"/>
  <cols>
    <col min="1" max="1" width="30.140625" style="12" customWidth="1"/>
    <col min="2" max="2" width="27.140625" style="12" customWidth="1"/>
    <col min="3" max="3" width="13.28515625" style="12" customWidth="1"/>
    <col min="4" max="4" width="21.85546875" style="12" customWidth="1"/>
    <col min="5" max="9" width="9.140625" style="12"/>
    <col min="10" max="10" width="9.42578125" style="12" customWidth="1"/>
    <col min="11" max="16384" width="9.140625" style="12"/>
  </cols>
  <sheetData>
    <row r="1" spans="1:15" ht="76.5" customHeight="1" x14ac:dyDescent="0.25">
      <c r="A1" s="29"/>
      <c r="B1" s="29"/>
      <c r="C1" s="29"/>
      <c r="D1" s="29"/>
      <c r="E1" s="11"/>
      <c r="F1" s="11"/>
      <c r="G1" s="11"/>
      <c r="H1" s="11"/>
      <c r="I1" s="11"/>
      <c r="J1" s="11"/>
      <c r="K1" s="83" t="s">
        <v>34</v>
      </c>
      <c r="L1" s="83"/>
      <c r="M1" s="83"/>
      <c r="N1" s="83"/>
      <c r="O1" s="83"/>
    </row>
    <row r="2" spans="1:15" ht="60" customHeight="1" x14ac:dyDescent="0.25">
      <c r="A2" s="84" t="s">
        <v>33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ht="36.75" customHeight="1" x14ac:dyDescent="0.25">
      <c r="A3" s="82" t="s">
        <v>27</v>
      </c>
      <c r="B3" s="82" t="s">
        <v>28</v>
      </c>
      <c r="C3" s="82" t="s">
        <v>29</v>
      </c>
      <c r="D3" s="82" t="s">
        <v>30</v>
      </c>
      <c r="E3" s="82" t="s">
        <v>31</v>
      </c>
      <c r="F3" s="82"/>
      <c r="G3" s="82"/>
      <c r="H3" s="82"/>
      <c r="I3" s="82"/>
      <c r="J3" s="82"/>
      <c r="K3" s="82"/>
      <c r="L3" s="82"/>
      <c r="M3" s="82"/>
      <c r="N3" s="82"/>
      <c r="O3" s="82"/>
    </row>
    <row r="4" spans="1:15" ht="53.25" customHeight="1" x14ac:dyDescent="0.25">
      <c r="A4" s="82"/>
      <c r="B4" s="82"/>
      <c r="C4" s="82"/>
      <c r="D4" s="82"/>
      <c r="E4" s="28" t="s">
        <v>7</v>
      </c>
      <c r="F4" s="28" t="s">
        <v>8</v>
      </c>
      <c r="G4" s="28" t="s">
        <v>9</v>
      </c>
      <c r="H4" s="28" t="s">
        <v>10</v>
      </c>
      <c r="I4" s="28" t="s">
        <v>11</v>
      </c>
      <c r="J4" s="28" t="s">
        <v>12</v>
      </c>
      <c r="K4" s="28" t="s">
        <v>13</v>
      </c>
      <c r="L4" s="28" t="s">
        <v>14</v>
      </c>
      <c r="M4" s="28" t="s">
        <v>15</v>
      </c>
      <c r="N4" s="28" t="s">
        <v>16</v>
      </c>
      <c r="O4" s="28" t="s">
        <v>17</v>
      </c>
    </row>
    <row r="5" spans="1:15" ht="46.5" customHeight="1" x14ac:dyDescent="0.25">
      <c r="A5" s="79" t="s">
        <v>35</v>
      </c>
      <c r="B5" s="13" t="s">
        <v>95</v>
      </c>
      <c r="C5" s="14" t="s">
        <v>32</v>
      </c>
      <c r="D5" s="15">
        <v>2</v>
      </c>
      <c r="E5" s="15">
        <v>1</v>
      </c>
      <c r="F5" s="16">
        <v>0</v>
      </c>
      <c r="G5" s="17">
        <v>0</v>
      </c>
      <c r="H5" s="17">
        <v>0</v>
      </c>
      <c r="I5" s="18">
        <f>2-2</f>
        <v>0</v>
      </c>
      <c r="J5" s="18">
        <v>1</v>
      </c>
      <c r="K5" s="18">
        <v>1</v>
      </c>
      <c r="L5" s="19">
        <v>0</v>
      </c>
      <c r="M5" s="19">
        <v>0</v>
      </c>
      <c r="N5" s="19">
        <v>0</v>
      </c>
      <c r="O5" s="19">
        <v>0</v>
      </c>
    </row>
    <row r="6" spans="1:15" ht="78.75" customHeight="1" x14ac:dyDescent="0.25">
      <c r="A6" s="81"/>
      <c r="B6" s="13" t="s">
        <v>44</v>
      </c>
      <c r="C6" s="14" t="s">
        <v>42</v>
      </c>
      <c r="D6" s="16">
        <v>0</v>
      </c>
      <c r="E6" s="16">
        <v>0</v>
      </c>
      <c r="F6" s="16">
        <v>0</v>
      </c>
      <c r="G6" s="17">
        <v>0</v>
      </c>
      <c r="H6" s="20">
        <v>3</v>
      </c>
      <c r="I6" s="18">
        <f>4-3</f>
        <v>1</v>
      </c>
      <c r="J6" s="18">
        <v>1</v>
      </c>
      <c r="K6" s="19">
        <v>0</v>
      </c>
      <c r="L6" s="19">
        <v>0</v>
      </c>
      <c r="M6" s="19">
        <v>0</v>
      </c>
      <c r="N6" s="19">
        <v>0</v>
      </c>
      <c r="O6" s="19">
        <v>0</v>
      </c>
    </row>
    <row r="7" spans="1:15" ht="60" customHeight="1" x14ac:dyDescent="0.25">
      <c r="A7" s="79" t="s">
        <v>65</v>
      </c>
      <c r="B7" s="21" t="s">
        <v>120</v>
      </c>
      <c r="C7" s="22" t="s">
        <v>46</v>
      </c>
      <c r="D7" s="16">
        <v>0</v>
      </c>
      <c r="E7" s="16">
        <v>0</v>
      </c>
      <c r="F7" s="16">
        <v>0</v>
      </c>
      <c r="G7" s="17">
        <v>0</v>
      </c>
      <c r="H7" s="23">
        <f>479/1000</f>
        <v>0.47899999999999998</v>
      </c>
      <c r="I7" s="24">
        <v>1.6220000000000001</v>
      </c>
      <c r="J7" s="10">
        <f>0.502+1.1+0.56+0.152-1.1</f>
        <v>1.214</v>
      </c>
      <c r="K7" s="10">
        <f>4.66+3.964+1.1</f>
        <v>9.7240000000000002</v>
      </c>
      <c r="L7" s="10">
        <v>2.93</v>
      </c>
      <c r="M7" s="19">
        <v>0</v>
      </c>
      <c r="N7" s="19">
        <v>0</v>
      </c>
      <c r="O7" s="19">
        <v>0</v>
      </c>
    </row>
    <row r="8" spans="1:15" ht="30" x14ac:dyDescent="0.25">
      <c r="A8" s="80"/>
      <c r="B8" s="21" t="s">
        <v>133</v>
      </c>
      <c r="C8" s="22" t="s">
        <v>42</v>
      </c>
      <c r="D8" s="16">
        <v>0</v>
      </c>
      <c r="E8" s="16">
        <v>0</v>
      </c>
      <c r="F8" s="16">
        <v>0</v>
      </c>
      <c r="G8" s="17">
        <v>0</v>
      </c>
      <c r="H8" s="19">
        <v>0</v>
      </c>
      <c r="I8" s="18">
        <v>2</v>
      </c>
      <c r="J8" s="18">
        <f>1+2+2</f>
        <v>5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</row>
    <row r="9" spans="1:15" ht="30" x14ac:dyDescent="0.25">
      <c r="A9" s="80"/>
      <c r="B9" s="21" t="s">
        <v>119</v>
      </c>
      <c r="C9" s="22" t="s">
        <v>42</v>
      </c>
      <c r="D9" s="16">
        <v>0</v>
      </c>
      <c r="E9" s="16">
        <v>0</v>
      </c>
      <c r="F9" s="16">
        <v>0</v>
      </c>
      <c r="G9" s="17">
        <v>0</v>
      </c>
      <c r="H9" s="19">
        <v>0</v>
      </c>
      <c r="I9" s="18">
        <v>0</v>
      </c>
      <c r="J9" s="18">
        <v>0</v>
      </c>
      <c r="K9" s="18">
        <v>1</v>
      </c>
      <c r="L9" s="19">
        <v>0</v>
      </c>
      <c r="M9" s="19">
        <v>0</v>
      </c>
      <c r="N9" s="19">
        <v>0</v>
      </c>
      <c r="O9" s="19">
        <v>0</v>
      </c>
    </row>
    <row r="10" spans="1:15" ht="60" x14ac:dyDescent="0.25">
      <c r="A10" s="81"/>
      <c r="B10" s="21" t="s">
        <v>134</v>
      </c>
      <c r="C10" s="22" t="s">
        <v>42</v>
      </c>
      <c r="D10" s="16">
        <v>0</v>
      </c>
      <c r="E10" s="16">
        <v>0</v>
      </c>
      <c r="F10" s="16">
        <v>0</v>
      </c>
      <c r="G10" s="17">
        <v>0</v>
      </c>
      <c r="H10" s="19">
        <v>0</v>
      </c>
      <c r="I10" s="18">
        <v>0</v>
      </c>
      <c r="J10" s="18">
        <v>1</v>
      </c>
      <c r="K10" s="18">
        <v>0</v>
      </c>
      <c r="L10" s="19">
        <v>0</v>
      </c>
      <c r="M10" s="19">
        <v>0</v>
      </c>
      <c r="N10" s="19">
        <v>0</v>
      </c>
      <c r="O10" s="19">
        <v>0</v>
      </c>
    </row>
    <row r="11" spans="1:15" ht="60" x14ac:dyDescent="0.25">
      <c r="A11" s="25" t="s">
        <v>54</v>
      </c>
      <c r="B11" s="21" t="s">
        <v>55</v>
      </c>
      <c r="C11" s="14" t="s">
        <v>42</v>
      </c>
      <c r="D11" s="16">
        <v>0</v>
      </c>
      <c r="E11" s="16">
        <v>0</v>
      </c>
      <c r="F11" s="16">
        <v>0</v>
      </c>
      <c r="G11" s="17">
        <v>0</v>
      </c>
      <c r="H11" s="20">
        <v>0</v>
      </c>
      <c r="I11" s="18">
        <f>2+3-3+1+2</f>
        <v>5</v>
      </c>
      <c r="J11" s="18">
        <f>39+1+3+4+2-15</f>
        <v>34</v>
      </c>
      <c r="K11" s="18">
        <f>(50+9+3)+(37+18)-55-62</f>
        <v>0</v>
      </c>
      <c r="L11" s="19">
        <v>0</v>
      </c>
      <c r="M11" s="19">
        <v>0</v>
      </c>
      <c r="N11" s="19">
        <v>0</v>
      </c>
      <c r="O11" s="19">
        <v>0</v>
      </c>
    </row>
    <row r="12" spans="1:15" s="27" customFormat="1" ht="240" x14ac:dyDescent="0.25">
      <c r="A12" s="14" t="s">
        <v>92</v>
      </c>
      <c r="B12" s="26" t="s">
        <v>93</v>
      </c>
      <c r="C12" s="22" t="s">
        <v>94</v>
      </c>
      <c r="D12" s="16">
        <v>0</v>
      </c>
      <c r="E12" s="16">
        <v>0</v>
      </c>
      <c r="F12" s="16">
        <v>0</v>
      </c>
      <c r="G12" s="17">
        <v>0</v>
      </c>
      <c r="H12" s="20">
        <v>0</v>
      </c>
      <c r="I12" s="20">
        <v>0</v>
      </c>
      <c r="J12" s="22">
        <v>100</v>
      </c>
      <c r="K12" s="18">
        <v>100</v>
      </c>
      <c r="L12" s="19">
        <v>0</v>
      </c>
      <c r="M12" s="19">
        <v>0</v>
      </c>
      <c r="N12" s="19">
        <v>0</v>
      </c>
      <c r="O12" s="19">
        <v>0</v>
      </c>
    </row>
    <row r="13" spans="1:15" ht="54.75" customHeight="1" x14ac:dyDescent="0.25">
      <c r="A13" s="14" t="s">
        <v>110</v>
      </c>
      <c r="B13" s="26" t="s">
        <v>111</v>
      </c>
      <c r="C13" s="22" t="s">
        <v>42</v>
      </c>
      <c r="D13" s="16">
        <v>0</v>
      </c>
      <c r="E13" s="16">
        <v>0</v>
      </c>
      <c r="F13" s="16">
        <v>0</v>
      </c>
      <c r="G13" s="17">
        <v>0</v>
      </c>
      <c r="H13" s="17">
        <v>0</v>
      </c>
      <c r="I13" s="17">
        <v>0</v>
      </c>
      <c r="J13" s="22">
        <v>1</v>
      </c>
      <c r="K13" s="18">
        <f>1+1</f>
        <v>2</v>
      </c>
      <c r="L13" s="19">
        <v>0</v>
      </c>
      <c r="M13" s="19">
        <v>0</v>
      </c>
      <c r="N13" s="19">
        <v>0</v>
      </c>
      <c r="O13" s="19">
        <v>0</v>
      </c>
    </row>
  </sheetData>
  <mergeCells count="9">
    <mergeCell ref="A7:A10"/>
    <mergeCell ref="A5:A6"/>
    <mergeCell ref="E3:O3"/>
    <mergeCell ref="K1:O1"/>
    <mergeCell ref="A2:O2"/>
    <mergeCell ref="A3:A4"/>
    <mergeCell ref="B3:B4"/>
    <mergeCell ref="C3:C4"/>
    <mergeCell ref="D3:D4"/>
  </mergeCells>
  <pageMargins left="0.70866141732283472" right="0.70866141732283472" top="0.35" bottom="0.35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BO61"/>
  <sheetViews>
    <sheetView tabSelected="1" view="pageBreakPreview" zoomScale="55" zoomScaleNormal="40" zoomScaleSheetLayoutView="55" workbookViewId="0">
      <pane xSplit="9" ySplit="9" topLeftCell="AN10" activePane="bottomRight" state="frozen"/>
      <selection pane="topRight" activeCell="J1" sqref="J1"/>
      <selection pane="bottomLeft" activeCell="A10" sqref="A10"/>
      <selection pane="bottomRight" activeCell="B1" sqref="B1"/>
    </sheetView>
  </sheetViews>
  <sheetFormatPr defaultColWidth="9.140625" defaultRowHeight="15.75" outlineLevelCol="2" x14ac:dyDescent="0.25"/>
  <cols>
    <col min="1" max="1" width="6.5703125" style="31" customWidth="1"/>
    <col min="2" max="2" width="65.85546875" style="32" customWidth="1"/>
    <col min="3" max="3" width="25.5703125" style="32" customWidth="1"/>
    <col min="4" max="4" width="25.85546875" style="33" customWidth="1"/>
    <col min="5" max="5" width="22.28515625" style="34" customWidth="1" collapsed="1"/>
    <col min="6" max="6" width="3.5703125" style="32" hidden="1" customWidth="1" outlineLevel="1"/>
    <col min="7" max="7" width="22.42578125" style="32" customWidth="1"/>
    <col min="8" max="9" width="21.7109375" style="32" customWidth="1"/>
    <col min="10" max="10" width="16.85546875" style="34" customWidth="1" outlineLevel="1" collapsed="1"/>
    <col min="11" max="11" width="15" style="32" hidden="1" customWidth="1" outlineLevel="2"/>
    <col min="12" max="12" width="15.42578125" style="32" customWidth="1" outlineLevel="1"/>
    <col min="13" max="13" width="15.5703125" style="32" customWidth="1" outlineLevel="1"/>
    <col min="14" max="14" width="13.140625" style="32" customWidth="1" outlineLevel="1"/>
    <col min="15" max="15" width="15.5703125" style="35" customWidth="1" outlineLevel="1" collapsed="1"/>
    <col min="16" max="16" width="15" style="36" hidden="1" customWidth="1" outlineLevel="2"/>
    <col min="17" max="17" width="13.85546875" style="32" customWidth="1" outlineLevel="1"/>
    <col min="18" max="18" width="19.140625" style="32" customWidth="1" outlineLevel="1"/>
    <col min="19" max="19" width="13.85546875" style="32" customWidth="1" outlineLevel="1"/>
    <col min="20" max="20" width="15.5703125" style="34" customWidth="1" outlineLevel="1" collapsed="1"/>
    <col min="21" max="21" width="12.7109375" style="32" hidden="1" customWidth="1" outlineLevel="2"/>
    <col min="22" max="22" width="16.42578125" style="32" customWidth="1" outlineLevel="1"/>
    <col min="23" max="23" width="13.85546875" style="32" customWidth="1" outlineLevel="1"/>
    <col min="24" max="24" width="12.7109375" style="36" customWidth="1" outlineLevel="1"/>
    <col min="25" max="25" width="14.7109375" style="34" customWidth="1" outlineLevel="1" collapsed="1"/>
    <col min="26" max="26" width="13.5703125" style="32" hidden="1" customWidth="1" outlineLevel="2"/>
    <col min="27" max="28" width="14.85546875" style="32" customWidth="1" outlineLevel="1"/>
    <col min="29" max="29" width="14.85546875" style="36" customWidth="1" outlineLevel="1"/>
    <col min="30" max="30" width="15" style="34" customWidth="1" outlineLevel="1" collapsed="1"/>
    <col min="31" max="31" width="15" style="32" hidden="1" customWidth="1" outlineLevel="2"/>
    <col min="32" max="33" width="15" style="32" customWidth="1" outlineLevel="1"/>
    <col min="34" max="34" width="16.7109375" style="36" customWidth="1" outlineLevel="1"/>
    <col min="35" max="35" width="22.5703125" style="34" customWidth="1" collapsed="1"/>
    <col min="36" max="36" width="15" style="32" hidden="1" customWidth="1" outlineLevel="1"/>
    <col min="37" max="37" width="21.85546875" style="32" customWidth="1"/>
    <col min="38" max="38" width="21.28515625" style="32" customWidth="1"/>
    <col min="39" max="39" width="20.28515625" style="36" customWidth="1"/>
    <col min="40" max="40" width="21.5703125" style="34" customWidth="1" collapsed="1"/>
    <col min="41" max="41" width="15" style="32" hidden="1" customWidth="1" outlineLevel="1"/>
    <col min="42" max="42" width="21.85546875" style="32" customWidth="1"/>
    <col min="43" max="43" width="21.42578125" style="32" customWidth="1"/>
    <col min="44" max="44" width="20.85546875" style="36" customWidth="1"/>
    <col min="45" max="45" width="21" style="34" customWidth="1" collapsed="1"/>
    <col min="46" max="46" width="3.85546875" style="32" hidden="1" customWidth="1" outlineLevel="1"/>
    <col min="47" max="47" width="20.140625" style="32" customWidth="1"/>
    <col min="48" max="48" width="20.7109375" style="32" customWidth="1"/>
    <col min="49" max="49" width="19.28515625" style="36" customWidth="1"/>
    <col min="50" max="50" width="17.5703125" style="34" customWidth="1" collapsed="1"/>
    <col min="51" max="51" width="15" style="32" hidden="1" customWidth="1" outlineLevel="1"/>
    <col min="52" max="52" width="15" style="32" customWidth="1"/>
    <col min="53" max="53" width="17.140625" style="32" customWidth="1"/>
    <col min="54" max="54" width="12.85546875" style="36" customWidth="1"/>
    <col min="55" max="55" width="12.140625" style="34" customWidth="1" collapsed="1"/>
    <col min="56" max="56" width="15" style="32" hidden="1" customWidth="1" outlineLevel="1"/>
    <col min="57" max="57" width="15" style="32" customWidth="1"/>
    <col min="58" max="58" width="14" style="32" customWidth="1"/>
    <col min="59" max="59" width="12.85546875" style="36" customWidth="1"/>
    <col min="60" max="60" width="13" style="34" customWidth="1" collapsed="1"/>
    <col min="61" max="61" width="15" style="32" hidden="1" customWidth="1" outlineLevel="1"/>
    <col min="62" max="63" width="15" style="32" customWidth="1"/>
    <col min="64" max="64" width="13.140625" style="36" customWidth="1"/>
    <col min="65" max="16384" width="9.140625" style="32"/>
  </cols>
  <sheetData>
    <row r="1" spans="1:67" ht="24.75" customHeight="1" x14ac:dyDescent="0.25">
      <c r="BJ1" s="85" t="s">
        <v>103</v>
      </c>
      <c r="BK1" s="85"/>
      <c r="BL1" s="85"/>
    </row>
    <row r="2" spans="1:67" ht="25.5" customHeight="1" x14ac:dyDescent="0.25">
      <c r="BJ2" s="85"/>
      <c r="BK2" s="85"/>
      <c r="BL2" s="85"/>
    </row>
    <row r="3" spans="1:67" ht="30.75" customHeight="1" x14ac:dyDescent="0.25">
      <c r="A3" s="91" t="s">
        <v>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32"/>
      <c r="AR3" s="32"/>
      <c r="AS3" s="32"/>
      <c r="AW3" s="32"/>
      <c r="AX3" s="32"/>
      <c r="BB3" s="32"/>
      <c r="BC3" s="32"/>
      <c r="BG3" s="32"/>
      <c r="BH3" s="32"/>
      <c r="BJ3" s="85"/>
      <c r="BK3" s="85"/>
      <c r="BL3" s="85"/>
      <c r="BM3" s="37"/>
      <c r="BN3" s="37"/>
      <c r="BO3" s="37"/>
    </row>
    <row r="4" spans="1:67" x14ac:dyDescent="0.25">
      <c r="E4" s="38"/>
    </row>
    <row r="5" spans="1:67" ht="15.75" customHeight="1" x14ac:dyDescent="0.25">
      <c r="A5" s="99" t="s">
        <v>1</v>
      </c>
      <c r="B5" s="87" t="s">
        <v>2</v>
      </c>
      <c r="C5" s="87" t="s">
        <v>3</v>
      </c>
      <c r="D5" s="87" t="s">
        <v>4</v>
      </c>
      <c r="E5" s="90" t="s">
        <v>5</v>
      </c>
      <c r="F5" s="90"/>
      <c r="G5" s="90"/>
      <c r="H5" s="90"/>
      <c r="I5" s="90"/>
      <c r="J5" s="96" t="s">
        <v>6</v>
      </c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  <c r="BG5" s="97"/>
      <c r="BH5" s="97"/>
      <c r="BI5" s="97"/>
      <c r="BJ5" s="97"/>
      <c r="BK5" s="97"/>
      <c r="BL5" s="98"/>
    </row>
    <row r="6" spans="1:67" x14ac:dyDescent="0.25">
      <c r="A6" s="99"/>
      <c r="B6" s="87"/>
      <c r="C6" s="87"/>
      <c r="D6" s="87"/>
      <c r="E6" s="90"/>
      <c r="F6" s="90"/>
      <c r="G6" s="90"/>
      <c r="H6" s="90"/>
      <c r="I6" s="90"/>
      <c r="J6" s="90" t="s">
        <v>7</v>
      </c>
      <c r="K6" s="90"/>
      <c r="L6" s="90"/>
      <c r="M6" s="90"/>
      <c r="N6" s="90"/>
      <c r="O6" s="90" t="s">
        <v>8</v>
      </c>
      <c r="P6" s="90"/>
      <c r="Q6" s="90"/>
      <c r="R6" s="90"/>
      <c r="S6" s="90"/>
      <c r="T6" s="90" t="s">
        <v>9</v>
      </c>
      <c r="U6" s="90"/>
      <c r="V6" s="90"/>
      <c r="W6" s="90"/>
      <c r="X6" s="90"/>
      <c r="Y6" s="90" t="s">
        <v>10</v>
      </c>
      <c r="Z6" s="90"/>
      <c r="AA6" s="90"/>
      <c r="AB6" s="90"/>
      <c r="AC6" s="90"/>
      <c r="AD6" s="90" t="s">
        <v>11</v>
      </c>
      <c r="AE6" s="90"/>
      <c r="AF6" s="90"/>
      <c r="AG6" s="90"/>
      <c r="AH6" s="90"/>
      <c r="AI6" s="90" t="s">
        <v>12</v>
      </c>
      <c r="AJ6" s="90"/>
      <c r="AK6" s="90"/>
      <c r="AL6" s="90"/>
      <c r="AM6" s="90"/>
      <c r="AN6" s="90" t="s">
        <v>13</v>
      </c>
      <c r="AO6" s="90"/>
      <c r="AP6" s="90"/>
      <c r="AQ6" s="90"/>
      <c r="AR6" s="90"/>
      <c r="AS6" s="90" t="s">
        <v>14</v>
      </c>
      <c r="AT6" s="90"/>
      <c r="AU6" s="90"/>
      <c r="AV6" s="90"/>
      <c r="AW6" s="90"/>
      <c r="AX6" s="90" t="s">
        <v>15</v>
      </c>
      <c r="AY6" s="90"/>
      <c r="AZ6" s="90"/>
      <c r="BA6" s="90"/>
      <c r="BB6" s="90"/>
      <c r="BC6" s="90" t="s">
        <v>16</v>
      </c>
      <c r="BD6" s="90"/>
      <c r="BE6" s="90"/>
      <c r="BF6" s="90"/>
      <c r="BG6" s="90"/>
      <c r="BH6" s="90" t="s">
        <v>17</v>
      </c>
      <c r="BI6" s="90"/>
      <c r="BJ6" s="90"/>
      <c r="BK6" s="90"/>
      <c r="BL6" s="90"/>
    </row>
    <row r="7" spans="1:67" x14ac:dyDescent="0.25">
      <c r="A7" s="99"/>
      <c r="B7" s="87"/>
      <c r="C7" s="87"/>
      <c r="D7" s="87"/>
      <c r="E7" s="87" t="s">
        <v>18</v>
      </c>
      <c r="F7" s="88" t="s">
        <v>19</v>
      </c>
      <c r="G7" s="88"/>
      <c r="H7" s="88"/>
      <c r="I7" s="88"/>
      <c r="J7" s="87" t="s">
        <v>18</v>
      </c>
      <c r="K7" s="88" t="s">
        <v>19</v>
      </c>
      <c r="L7" s="88"/>
      <c r="M7" s="88"/>
      <c r="N7" s="88"/>
      <c r="O7" s="87" t="s">
        <v>18</v>
      </c>
      <c r="P7" s="88" t="s">
        <v>19</v>
      </c>
      <c r="Q7" s="88"/>
      <c r="R7" s="88"/>
      <c r="S7" s="88"/>
      <c r="T7" s="87" t="s">
        <v>18</v>
      </c>
      <c r="U7" s="88" t="s">
        <v>19</v>
      </c>
      <c r="V7" s="88"/>
      <c r="W7" s="88"/>
      <c r="X7" s="88"/>
      <c r="Y7" s="87" t="s">
        <v>18</v>
      </c>
      <c r="Z7" s="88" t="s">
        <v>19</v>
      </c>
      <c r="AA7" s="88"/>
      <c r="AB7" s="88"/>
      <c r="AC7" s="88"/>
      <c r="AD7" s="87" t="s">
        <v>18</v>
      </c>
      <c r="AE7" s="88" t="s">
        <v>19</v>
      </c>
      <c r="AF7" s="88"/>
      <c r="AG7" s="88"/>
      <c r="AH7" s="88"/>
      <c r="AI7" s="87" t="s">
        <v>18</v>
      </c>
      <c r="AJ7" s="88" t="s">
        <v>19</v>
      </c>
      <c r="AK7" s="88"/>
      <c r="AL7" s="88"/>
      <c r="AM7" s="88"/>
      <c r="AN7" s="87" t="s">
        <v>18</v>
      </c>
      <c r="AO7" s="88" t="s">
        <v>19</v>
      </c>
      <c r="AP7" s="88"/>
      <c r="AQ7" s="88"/>
      <c r="AR7" s="88"/>
      <c r="AS7" s="87" t="s">
        <v>18</v>
      </c>
      <c r="AT7" s="88" t="s">
        <v>19</v>
      </c>
      <c r="AU7" s="88"/>
      <c r="AV7" s="88"/>
      <c r="AW7" s="88"/>
      <c r="AX7" s="87" t="s">
        <v>18</v>
      </c>
      <c r="AY7" s="88" t="s">
        <v>19</v>
      </c>
      <c r="AZ7" s="88"/>
      <c r="BA7" s="88"/>
      <c r="BB7" s="88"/>
      <c r="BC7" s="87" t="s">
        <v>18</v>
      </c>
      <c r="BD7" s="88" t="s">
        <v>19</v>
      </c>
      <c r="BE7" s="88"/>
      <c r="BF7" s="88"/>
      <c r="BG7" s="88"/>
      <c r="BH7" s="87" t="s">
        <v>18</v>
      </c>
      <c r="BI7" s="88" t="s">
        <v>19</v>
      </c>
      <c r="BJ7" s="88"/>
      <c r="BK7" s="88"/>
      <c r="BL7" s="88"/>
    </row>
    <row r="8" spans="1:67" s="33" customFormat="1" ht="35.25" customHeight="1" x14ac:dyDescent="0.25">
      <c r="A8" s="99"/>
      <c r="B8" s="87"/>
      <c r="C8" s="87"/>
      <c r="D8" s="87"/>
      <c r="E8" s="87"/>
      <c r="F8" s="39" t="s">
        <v>20</v>
      </c>
      <c r="G8" s="39" t="s">
        <v>21</v>
      </c>
      <c r="H8" s="39" t="s">
        <v>22</v>
      </c>
      <c r="I8" s="39" t="s">
        <v>23</v>
      </c>
      <c r="J8" s="87"/>
      <c r="K8" s="39" t="s">
        <v>20</v>
      </c>
      <c r="L8" s="39" t="s">
        <v>21</v>
      </c>
      <c r="M8" s="39" t="s">
        <v>22</v>
      </c>
      <c r="N8" s="39" t="s">
        <v>23</v>
      </c>
      <c r="O8" s="87"/>
      <c r="P8" s="39" t="s">
        <v>20</v>
      </c>
      <c r="Q8" s="39" t="s">
        <v>21</v>
      </c>
      <c r="R8" s="39" t="s">
        <v>22</v>
      </c>
      <c r="S8" s="39" t="s">
        <v>23</v>
      </c>
      <c r="T8" s="87"/>
      <c r="U8" s="39" t="s">
        <v>20</v>
      </c>
      <c r="V8" s="39" t="s">
        <v>21</v>
      </c>
      <c r="W8" s="39" t="s">
        <v>22</v>
      </c>
      <c r="X8" s="39" t="s">
        <v>23</v>
      </c>
      <c r="Y8" s="87"/>
      <c r="Z8" s="39" t="s">
        <v>20</v>
      </c>
      <c r="AA8" s="39" t="s">
        <v>21</v>
      </c>
      <c r="AB8" s="39" t="s">
        <v>22</v>
      </c>
      <c r="AC8" s="39" t="s">
        <v>23</v>
      </c>
      <c r="AD8" s="87"/>
      <c r="AE8" s="39" t="s">
        <v>20</v>
      </c>
      <c r="AF8" s="39" t="s">
        <v>21</v>
      </c>
      <c r="AG8" s="39" t="s">
        <v>22</v>
      </c>
      <c r="AH8" s="39" t="s">
        <v>23</v>
      </c>
      <c r="AI8" s="87"/>
      <c r="AJ8" s="39" t="s">
        <v>20</v>
      </c>
      <c r="AK8" s="39" t="s">
        <v>21</v>
      </c>
      <c r="AL8" s="39" t="s">
        <v>22</v>
      </c>
      <c r="AM8" s="39" t="s">
        <v>23</v>
      </c>
      <c r="AN8" s="87"/>
      <c r="AO8" s="39" t="s">
        <v>20</v>
      </c>
      <c r="AP8" s="39" t="s">
        <v>21</v>
      </c>
      <c r="AQ8" s="39" t="s">
        <v>22</v>
      </c>
      <c r="AR8" s="39" t="s">
        <v>23</v>
      </c>
      <c r="AS8" s="87"/>
      <c r="AT8" s="39" t="s">
        <v>20</v>
      </c>
      <c r="AU8" s="39" t="s">
        <v>21</v>
      </c>
      <c r="AV8" s="39" t="s">
        <v>22</v>
      </c>
      <c r="AW8" s="39" t="s">
        <v>23</v>
      </c>
      <c r="AX8" s="87"/>
      <c r="AY8" s="39" t="s">
        <v>20</v>
      </c>
      <c r="AZ8" s="39" t="s">
        <v>21</v>
      </c>
      <c r="BA8" s="39" t="s">
        <v>22</v>
      </c>
      <c r="BB8" s="39" t="s">
        <v>23</v>
      </c>
      <c r="BC8" s="87"/>
      <c r="BD8" s="39" t="s">
        <v>20</v>
      </c>
      <c r="BE8" s="39" t="s">
        <v>21</v>
      </c>
      <c r="BF8" s="39" t="s">
        <v>22</v>
      </c>
      <c r="BG8" s="39" t="s">
        <v>23</v>
      </c>
      <c r="BH8" s="87"/>
      <c r="BI8" s="39" t="s">
        <v>20</v>
      </c>
      <c r="BJ8" s="39" t="s">
        <v>21</v>
      </c>
      <c r="BK8" s="39" t="s">
        <v>22</v>
      </c>
      <c r="BL8" s="39" t="s">
        <v>23</v>
      </c>
    </row>
    <row r="9" spans="1:67" s="33" customFormat="1" x14ac:dyDescent="0.25">
      <c r="A9" s="40">
        <v>1</v>
      </c>
      <c r="B9" s="39">
        <v>2</v>
      </c>
      <c r="C9" s="39">
        <v>3</v>
      </c>
      <c r="D9" s="39">
        <v>4</v>
      </c>
      <c r="E9" s="39">
        <v>5</v>
      </c>
      <c r="F9" s="40">
        <v>6</v>
      </c>
      <c r="G9" s="39">
        <v>6</v>
      </c>
      <c r="H9" s="39">
        <v>7</v>
      </c>
      <c r="I9" s="39">
        <v>8</v>
      </c>
      <c r="J9" s="39">
        <v>9</v>
      </c>
      <c r="K9" s="40">
        <v>11</v>
      </c>
      <c r="L9" s="39">
        <v>10</v>
      </c>
      <c r="M9" s="39">
        <v>11</v>
      </c>
      <c r="N9" s="39">
        <v>12</v>
      </c>
      <c r="O9" s="39">
        <v>13</v>
      </c>
      <c r="P9" s="40">
        <v>16</v>
      </c>
      <c r="Q9" s="39">
        <v>14</v>
      </c>
      <c r="R9" s="39">
        <v>15</v>
      </c>
      <c r="S9" s="39">
        <v>16</v>
      </c>
      <c r="T9" s="39">
        <v>17</v>
      </c>
      <c r="U9" s="40">
        <v>21</v>
      </c>
      <c r="V9" s="39">
        <v>18</v>
      </c>
      <c r="W9" s="39">
        <v>19</v>
      </c>
      <c r="X9" s="39">
        <v>20</v>
      </c>
      <c r="Y9" s="39">
        <v>21</v>
      </c>
      <c r="Z9" s="40">
        <v>26</v>
      </c>
      <c r="AA9" s="39">
        <v>22</v>
      </c>
      <c r="AB9" s="39">
        <v>23</v>
      </c>
      <c r="AC9" s="39">
        <v>24</v>
      </c>
      <c r="AD9" s="39">
        <v>25</v>
      </c>
      <c r="AE9" s="40">
        <v>31</v>
      </c>
      <c r="AF9" s="39">
        <v>26</v>
      </c>
      <c r="AG9" s="39">
        <v>27</v>
      </c>
      <c r="AH9" s="39">
        <v>28</v>
      </c>
      <c r="AI9" s="39">
        <v>29</v>
      </c>
      <c r="AJ9" s="40">
        <v>36</v>
      </c>
      <c r="AK9" s="39">
        <v>30</v>
      </c>
      <c r="AL9" s="39">
        <v>31</v>
      </c>
      <c r="AM9" s="39">
        <v>32</v>
      </c>
      <c r="AN9" s="39">
        <v>33</v>
      </c>
      <c r="AO9" s="40">
        <v>41</v>
      </c>
      <c r="AP9" s="39">
        <v>34</v>
      </c>
      <c r="AQ9" s="39">
        <v>35</v>
      </c>
      <c r="AR9" s="39">
        <v>36</v>
      </c>
      <c r="AS9" s="39">
        <v>37</v>
      </c>
      <c r="AT9" s="40">
        <v>46</v>
      </c>
      <c r="AU9" s="39">
        <v>38</v>
      </c>
      <c r="AV9" s="39">
        <v>39</v>
      </c>
      <c r="AW9" s="39">
        <v>40</v>
      </c>
      <c r="AX9" s="39">
        <v>41</v>
      </c>
      <c r="AY9" s="40">
        <v>51</v>
      </c>
      <c r="AZ9" s="39">
        <v>42</v>
      </c>
      <c r="BA9" s="39">
        <v>43</v>
      </c>
      <c r="BB9" s="39">
        <v>44</v>
      </c>
      <c r="BC9" s="39">
        <v>45</v>
      </c>
      <c r="BD9" s="40">
        <v>56</v>
      </c>
      <c r="BE9" s="39">
        <v>46</v>
      </c>
      <c r="BF9" s="39">
        <v>47</v>
      </c>
      <c r="BG9" s="39">
        <v>48</v>
      </c>
      <c r="BH9" s="39">
        <v>49</v>
      </c>
      <c r="BI9" s="40">
        <v>61</v>
      </c>
      <c r="BJ9" s="39">
        <v>50</v>
      </c>
      <c r="BK9" s="39">
        <v>51</v>
      </c>
      <c r="BL9" s="39">
        <v>52</v>
      </c>
    </row>
    <row r="10" spans="1:67" s="44" customFormat="1" ht="16.5" x14ac:dyDescent="0.25">
      <c r="A10" s="41"/>
      <c r="B10" s="89" t="s">
        <v>39</v>
      </c>
      <c r="C10" s="89"/>
      <c r="D10" s="89"/>
      <c r="E10" s="42">
        <f>E11+E16+E28+E39+E48+E53+E60</f>
        <v>1257350.7538299998</v>
      </c>
      <c r="F10" s="42">
        <f>F11+F16+F28+F39+F48+F53</f>
        <v>0</v>
      </c>
      <c r="G10" s="42">
        <f>G11+G16+G28+G39+G48+G53+G60</f>
        <v>510059.91799999995</v>
      </c>
      <c r="H10" s="42">
        <f>H11+H16+H28+H39+H48+H53+H60</f>
        <v>675794.42200000002</v>
      </c>
      <c r="I10" s="42">
        <f>I11+I16+I28+I39+I48+I53+I60</f>
        <v>71496.413830000005</v>
      </c>
      <c r="J10" s="43">
        <f t="shared" ref="J10:AH10" si="0">J11+J16+J28+J39+J48+J53</f>
        <v>1795</v>
      </c>
      <c r="K10" s="43">
        <f t="shared" si="0"/>
        <v>0</v>
      </c>
      <c r="L10" s="43">
        <f t="shared" si="0"/>
        <v>0</v>
      </c>
      <c r="M10" s="43">
        <f t="shared" si="0"/>
        <v>1795</v>
      </c>
      <c r="N10" s="43">
        <f t="shared" si="0"/>
        <v>0</v>
      </c>
      <c r="O10" s="43">
        <f t="shared" si="0"/>
        <v>0</v>
      </c>
      <c r="P10" s="43">
        <f t="shared" si="0"/>
        <v>0</v>
      </c>
      <c r="Q10" s="43">
        <f t="shared" si="0"/>
        <v>0</v>
      </c>
      <c r="R10" s="43">
        <f t="shared" si="0"/>
        <v>0</v>
      </c>
      <c r="S10" s="43">
        <f t="shared" si="0"/>
        <v>0</v>
      </c>
      <c r="T10" s="43">
        <f t="shared" si="0"/>
        <v>0</v>
      </c>
      <c r="U10" s="43">
        <f t="shared" si="0"/>
        <v>0</v>
      </c>
      <c r="V10" s="43">
        <f t="shared" si="0"/>
        <v>0</v>
      </c>
      <c r="W10" s="43">
        <f t="shared" si="0"/>
        <v>0</v>
      </c>
      <c r="X10" s="43">
        <f t="shared" si="0"/>
        <v>0</v>
      </c>
      <c r="Y10" s="43">
        <f t="shared" si="0"/>
        <v>6455.4000000000005</v>
      </c>
      <c r="Z10" s="43">
        <f t="shared" si="0"/>
        <v>0</v>
      </c>
      <c r="AA10" s="43">
        <f t="shared" si="0"/>
        <v>0</v>
      </c>
      <c r="AB10" s="43">
        <f t="shared" si="0"/>
        <v>6455.4000000000005</v>
      </c>
      <c r="AC10" s="43">
        <f t="shared" si="0"/>
        <v>0</v>
      </c>
      <c r="AD10" s="43">
        <f t="shared" si="0"/>
        <v>112201.29999999999</v>
      </c>
      <c r="AE10" s="43">
        <f t="shared" si="0"/>
        <v>0</v>
      </c>
      <c r="AF10" s="43">
        <f t="shared" si="0"/>
        <v>0</v>
      </c>
      <c r="AG10" s="43">
        <f t="shared" si="0"/>
        <v>111460.2</v>
      </c>
      <c r="AH10" s="43">
        <f t="shared" si="0"/>
        <v>741.1</v>
      </c>
      <c r="AI10" s="42">
        <f>AI11+AI16+AI28+AI39+AI48+AI53+AI60</f>
        <v>340574.13059999997</v>
      </c>
      <c r="AJ10" s="43">
        <f>AJ11+AJ16+AJ28+AJ39+AJ48+AJ53</f>
        <v>0</v>
      </c>
      <c r="AK10" s="42">
        <f>AK11+AK16+AK28+AK39+AK48+AK53+AK60</f>
        <v>117526.19999999998</v>
      </c>
      <c r="AL10" s="42">
        <f>AL11+AL16+AL28+AL39+AL48+AL53+AL60</f>
        <v>215496.1</v>
      </c>
      <c r="AM10" s="42">
        <f>AM11+AM16+AM28+AM39+AM48+AM53+AM60</f>
        <v>7551.8305999999993</v>
      </c>
      <c r="AN10" s="42">
        <f>AN11+AN16+AN28+AN39+AN48+AN53+AN60</f>
        <v>586284.62322999991</v>
      </c>
      <c r="AO10" s="42">
        <f>AO11+AO16+AO28+AO39+AO48+AO53</f>
        <v>0</v>
      </c>
      <c r="AP10" s="42">
        <f>AP11+AP16+AP28+AP39+AP48+AP53+AP60</f>
        <v>384903.21799999999</v>
      </c>
      <c r="AQ10" s="42">
        <f>AQ11+AQ16+AQ28+AQ39+AQ48+AQ53+AQ60</f>
        <v>140186.022</v>
      </c>
      <c r="AR10" s="42">
        <f>AR11+AR16+AR28+AR39+AR48+AR53+AR60</f>
        <v>61195.383229999999</v>
      </c>
      <c r="AS10" s="43">
        <f t="shared" ref="AS10:BL10" si="1">AS11+AS16+AS28+AS39+AS48+AS53</f>
        <v>110040.3</v>
      </c>
      <c r="AT10" s="43">
        <f t="shared" si="1"/>
        <v>0</v>
      </c>
      <c r="AU10" s="43">
        <f t="shared" si="1"/>
        <v>7630.5</v>
      </c>
      <c r="AV10" s="43">
        <f t="shared" si="1"/>
        <v>100401.7</v>
      </c>
      <c r="AW10" s="43">
        <f t="shared" si="1"/>
        <v>2008.1</v>
      </c>
      <c r="AX10" s="43">
        <f t="shared" si="1"/>
        <v>100000</v>
      </c>
      <c r="AY10" s="43">
        <f t="shared" si="1"/>
        <v>0</v>
      </c>
      <c r="AZ10" s="43">
        <f t="shared" si="1"/>
        <v>0</v>
      </c>
      <c r="BA10" s="43">
        <f t="shared" si="1"/>
        <v>100000</v>
      </c>
      <c r="BB10" s="43">
        <f t="shared" si="1"/>
        <v>0</v>
      </c>
      <c r="BC10" s="43">
        <f t="shared" si="1"/>
        <v>0</v>
      </c>
      <c r="BD10" s="43">
        <f t="shared" si="1"/>
        <v>0</v>
      </c>
      <c r="BE10" s="43">
        <f t="shared" si="1"/>
        <v>0</v>
      </c>
      <c r="BF10" s="43">
        <f t="shared" si="1"/>
        <v>0</v>
      </c>
      <c r="BG10" s="43">
        <f t="shared" si="1"/>
        <v>0</v>
      </c>
      <c r="BH10" s="43">
        <f t="shared" si="1"/>
        <v>0</v>
      </c>
      <c r="BI10" s="43">
        <f t="shared" si="1"/>
        <v>0</v>
      </c>
      <c r="BJ10" s="43">
        <f t="shared" si="1"/>
        <v>0</v>
      </c>
      <c r="BK10" s="43">
        <f t="shared" si="1"/>
        <v>0</v>
      </c>
      <c r="BL10" s="43">
        <f t="shared" si="1"/>
        <v>0</v>
      </c>
    </row>
    <row r="11" spans="1:67" s="44" customFormat="1" ht="67.5" customHeight="1" x14ac:dyDescent="0.25">
      <c r="A11" s="41" t="s">
        <v>24</v>
      </c>
      <c r="B11" s="86" t="s">
        <v>43</v>
      </c>
      <c r="C11" s="86"/>
      <c r="D11" s="86"/>
      <c r="E11" s="43">
        <f>SUM(E12:E15)</f>
        <v>10315.5</v>
      </c>
      <c r="F11" s="43">
        <f t="shared" ref="F11:BL11" si="2">SUM(F12:F15)</f>
        <v>0</v>
      </c>
      <c r="G11" s="43">
        <f>SUM(G12:G15)</f>
        <v>0</v>
      </c>
      <c r="H11" s="43">
        <f t="shared" si="2"/>
        <v>10315.5</v>
      </c>
      <c r="I11" s="43">
        <f t="shared" si="2"/>
        <v>0</v>
      </c>
      <c r="J11" s="43">
        <f t="shared" si="2"/>
        <v>1795</v>
      </c>
      <c r="K11" s="43">
        <f t="shared" si="2"/>
        <v>0</v>
      </c>
      <c r="L11" s="43">
        <f t="shared" si="2"/>
        <v>0</v>
      </c>
      <c r="M11" s="43">
        <f t="shared" si="2"/>
        <v>1795</v>
      </c>
      <c r="N11" s="43">
        <f t="shared" si="2"/>
        <v>0</v>
      </c>
      <c r="O11" s="43">
        <f t="shared" si="2"/>
        <v>0</v>
      </c>
      <c r="P11" s="43">
        <f t="shared" si="2"/>
        <v>0</v>
      </c>
      <c r="Q11" s="43">
        <f t="shared" si="2"/>
        <v>0</v>
      </c>
      <c r="R11" s="43">
        <f t="shared" si="2"/>
        <v>0</v>
      </c>
      <c r="S11" s="43">
        <f t="shared" si="2"/>
        <v>0</v>
      </c>
      <c r="T11" s="43">
        <f t="shared" si="2"/>
        <v>0</v>
      </c>
      <c r="U11" s="43">
        <f t="shared" si="2"/>
        <v>0</v>
      </c>
      <c r="V11" s="43">
        <f t="shared" si="2"/>
        <v>0</v>
      </c>
      <c r="W11" s="43">
        <f t="shared" si="2"/>
        <v>0</v>
      </c>
      <c r="X11" s="43">
        <f t="shared" si="2"/>
        <v>0</v>
      </c>
      <c r="Y11" s="43">
        <f t="shared" si="2"/>
        <v>109.69999999999999</v>
      </c>
      <c r="Z11" s="43">
        <f t="shared" si="2"/>
        <v>0</v>
      </c>
      <c r="AA11" s="43">
        <f t="shared" si="2"/>
        <v>0</v>
      </c>
      <c r="AB11" s="43">
        <f t="shared" si="2"/>
        <v>109.69999999999999</v>
      </c>
      <c r="AC11" s="43">
        <f t="shared" si="2"/>
        <v>0</v>
      </c>
      <c r="AD11" s="43">
        <f t="shared" si="2"/>
        <v>21.300000000000011</v>
      </c>
      <c r="AE11" s="43">
        <f t="shared" si="2"/>
        <v>0</v>
      </c>
      <c r="AF11" s="43">
        <f t="shared" si="2"/>
        <v>0</v>
      </c>
      <c r="AG11" s="43">
        <f t="shared" si="2"/>
        <v>21.300000000000011</v>
      </c>
      <c r="AH11" s="43">
        <f t="shared" si="2"/>
        <v>0</v>
      </c>
      <c r="AI11" s="43">
        <f t="shared" si="2"/>
        <v>6551.8</v>
      </c>
      <c r="AJ11" s="43">
        <f t="shared" si="2"/>
        <v>0</v>
      </c>
      <c r="AK11" s="43">
        <f t="shared" si="2"/>
        <v>0</v>
      </c>
      <c r="AL11" s="43">
        <f t="shared" si="2"/>
        <v>6551.8</v>
      </c>
      <c r="AM11" s="43">
        <f t="shared" si="2"/>
        <v>0</v>
      </c>
      <c r="AN11" s="43">
        <f>SUM(AN12:AN15)</f>
        <v>1837.6999999999998</v>
      </c>
      <c r="AO11" s="43">
        <f t="shared" si="2"/>
        <v>0</v>
      </c>
      <c r="AP11" s="43">
        <f t="shared" si="2"/>
        <v>0</v>
      </c>
      <c r="AQ11" s="43">
        <f t="shared" si="2"/>
        <v>1837.6999999999998</v>
      </c>
      <c r="AR11" s="43">
        <f t="shared" si="2"/>
        <v>0</v>
      </c>
      <c r="AS11" s="43">
        <f t="shared" si="2"/>
        <v>0</v>
      </c>
      <c r="AT11" s="43">
        <f t="shared" si="2"/>
        <v>0</v>
      </c>
      <c r="AU11" s="43">
        <f t="shared" si="2"/>
        <v>0</v>
      </c>
      <c r="AV11" s="43">
        <f t="shared" si="2"/>
        <v>0</v>
      </c>
      <c r="AW11" s="43">
        <f t="shared" si="2"/>
        <v>0</v>
      </c>
      <c r="AX11" s="43">
        <f t="shared" si="2"/>
        <v>0</v>
      </c>
      <c r="AY11" s="43">
        <f t="shared" si="2"/>
        <v>0</v>
      </c>
      <c r="AZ11" s="43">
        <f t="shared" si="2"/>
        <v>0</v>
      </c>
      <c r="BA11" s="43">
        <f t="shared" si="2"/>
        <v>0</v>
      </c>
      <c r="BB11" s="43">
        <f t="shared" si="2"/>
        <v>0</v>
      </c>
      <c r="BC11" s="43">
        <f t="shared" si="2"/>
        <v>0</v>
      </c>
      <c r="BD11" s="43">
        <f t="shared" si="2"/>
        <v>0</v>
      </c>
      <c r="BE11" s="43">
        <f t="shared" si="2"/>
        <v>0</v>
      </c>
      <c r="BF11" s="43">
        <f t="shared" si="2"/>
        <v>0</v>
      </c>
      <c r="BG11" s="43">
        <f t="shared" si="2"/>
        <v>0</v>
      </c>
      <c r="BH11" s="43">
        <f t="shared" si="2"/>
        <v>0</v>
      </c>
      <c r="BI11" s="43">
        <f t="shared" si="2"/>
        <v>0</v>
      </c>
      <c r="BJ11" s="43">
        <f t="shared" si="2"/>
        <v>0</v>
      </c>
      <c r="BK11" s="43">
        <f t="shared" si="2"/>
        <v>0</v>
      </c>
      <c r="BL11" s="43">
        <f t="shared" si="2"/>
        <v>0</v>
      </c>
    </row>
    <row r="12" spans="1:67" s="49" customFormat="1" ht="49.5" customHeight="1" x14ac:dyDescent="0.25">
      <c r="A12" s="45" t="s">
        <v>36</v>
      </c>
      <c r="B12" s="51" t="s">
        <v>41</v>
      </c>
      <c r="C12" s="46" t="s">
        <v>25</v>
      </c>
      <c r="D12" s="46" t="s">
        <v>26</v>
      </c>
      <c r="E12" s="47">
        <f>J12+O12+T12+Y12+AD12+AI12+AN12+AS12+AX12+BC12+BH12</f>
        <v>6500</v>
      </c>
      <c r="F12" s="47">
        <f t="shared" ref="F12" si="3">K12+P12+U12+Z12+AE12+AJ12+AO12+AT12+AY12</f>
        <v>0</v>
      </c>
      <c r="G12" s="47">
        <f t="shared" ref="G12:G15" si="4">L12+Q12+V12+AA12+AF12+AK12+AP12+AU12+AZ12+BE12+BJ12</f>
        <v>0</v>
      </c>
      <c r="H12" s="47">
        <f t="shared" ref="H12:H15" si="5">M12+R12+W12+AB12+AG12+AL12+AQ12+AV12+BA12+BF12+BK12</f>
        <v>6500</v>
      </c>
      <c r="I12" s="47">
        <f t="shared" ref="I12:I15" si="6">N12+S12+X12+AC12+AH12+AM12+AR12+AW12+BB12+BG12+BL12</f>
        <v>0</v>
      </c>
      <c r="J12" s="48">
        <f t="shared" ref="J12" si="7">M12</f>
        <v>0</v>
      </c>
      <c r="K12" s="48">
        <v>0</v>
      </c>
      <c r="L12" s="48">
        <v>0</v>
      </c>
      <c r="M12" s="48">
        <v>0</v>
      </c>
      <c r="N12" s="48">
        <v>0</v>
      </c>
      <c r="O12" s="48">
        <f>Q12+R12</f>
        <v>0</v>
      </c>
      <c r="P12" s="43">
        <v>0</v>
      </c>
      <c r="Q12" s="43">
        <v>0</v>
      </c>
      <c r="R12" s="48">
        <v>0</v>
      </c>
      <c r="S12" s="43">
        <v>0</v>
      </c>
      <c r="T12" s="48">
        <f>V12+W12</f>
        <v>0</v>
      </c>
      <c r="U12" s="43">
        <v>0</v>
      </c>
      <c r="V12" s="43">
        <v>0</v>
      </c>
      <c r="W12" s="47">
        <v>0</v>
      </c>
      <c r="X12" s="43">
        <v>0</v>
      </c>
      <c r="Y12" s="48">
        <f>AA12+AB12</f>
        <v>0</v>
      </c>
      <c r="Z12" s="43">
        <v>0</v>
      </c>
      <c r="AA12" s="43">
        <v>0</v>
      </c>
      <c r="AB12" s="47">
        <v>0</v>
      </c>
      <c r="AC12" s="43">
        <v>0</v>
      </c>
      <c r="AD12" s="48">
        <f>AF12+AG12</f>
        <v>0</v>
      </c>
      <c r="AE12" s="43">
        <v>0</v>
      </c>
      <c r="AF12" s="43">
        <v>0</v>
      </c>
      <c r="AG12" s="47">
        <v>0</v>
      </c>
      <c r="AH12" s="43">
        <v>0</v>
      </c>
      <c r="AI12" s="48">
        <f>AK12+AL12</f>
        <v>6500</v>
      </c>
      <c r="AJ12" s="43">
        <v>0</v>
      </c>
      <c r="AK12" s="43">
        <v>0</v>
      </c>
      <c r="AL12" s="47">
        <v>6500</v>
      </c>
      <c r="AM12" s="43">
        <v>0</v>
      </c>
      <c r="AN12" s="48">
        <f>AP12+AQ12+AR12</f>
        <v>0</v>
      </c>
      <c r="AO12" s="43">
        <v>0</v>
      </c>
      <c r="AP12" s="43">
        <v>0</v>
      </c>
      <c r="AQ12" s="43">
        <v>0</v>
      </c>
      <c r="AR12" s="43">
        <v>0</v>
      </c>
      <c r="AS12" s="48">
        <f>AU12+AV12</f>
        <v>0</v>
      </c>
      <c r="AT12" s="43">
        <v>0</v>
      </c>
      <c r="AU12" s="43">
        <v>0</v>
      </c>
      <c r="AV12" s="43">
        <v>0</v>
      </c>
      <c r="AW12" s="43">
        <v>0</v>
      </c>
      <c r="AX12" s="48">
        <f>AZ12+BA12</f>
        <v>0</v>
      </c>
      <c r="AY12" s="43">
        <v>0</v>
      </c>
      <c r="AZ12" s="43">
        <v>0</v>
      </c>
      <c r="BA12" s="43">
        <v>0</v>
      </c>
      <c r="BB12" s="43">
        <v>0</v>
      </c>
      <c r="BC12" s="48">
        <f>BE12+BF12</f>
        <v>0</v>
      </c>
      <c r="BD12" s="43">
        <v>0</v>
      </c>
      <c r="BE12" s="43">
        <v>0</v>
      </c>
      <c r="BF12" s="43">
        <v>0</v>
      </c>
      <c r="BG12" s="43">
        <v>0</v>
      </c>
      <c r="BH12" s="48">
        <f>BJ12+BK12</f>
        <v>0</v>
      </c>
      <c r="BI12" s="43">
        <v>0</v>
      </c>
      <c r="BJ12" s="43">
        <v>0</v>
      </c>
      <c r="BK12" s="43">
        <v>0</v>
      </c>
      <c r="BL12" s="43">
        <v>0</v>
      </c>
    </row>
    <row r="13" spans="1:67" s="49" customFormat="1" ht="50.25" customHeight="1" x14ac:dyDescent="0.25">
      <c r="A13" s="45" t="s">
        <v>37</v>
      </c>
      <c r="B13" s="51" t="s">
        <v>40</v>
      </c>
      <c r="C13" s="46" t="s">
        <v>25</v>
      </c>
      <c r="D13" s="46" t="s">
        <v>26</v>
      </c>
      <c r="E13" s="47">
        <f t="shared" ref="E13:E38" si="8">J13+O13+T13+Y13+AD13+AI13+AN13+AS13+AX13+BC13+BH13</f>
        <v>1795</v>
      </c>
      <c r="F13" s="47">
        <f t="shared" ref="F13:F15" si="9">K13+P13+U13+Z13+AE13+AJ13+AO13+AT13+AY13</f>
        <v>0</v>
      </c>
      <c r="G13" s="47">
        <f t="shared" si="4"/>
        <v>0</v>
      </c>
      <c r="H13" s="47">
        <f t="shared" si="5"/>
        <v>1795</v>
      </c>
      <c r="I13" s="47">
        <f t="shared" si="6"/>
        <v>0</v>
      </c>
      <c r="J13" s="48">
        <f>M13</f>
        <v>1795</v>
      </c>
      <c r="K13" s="48">
        <v>0</v>
      </c>
      <c r="L13" s="48">
        <v>0</v>
      </c>
      <c r="M13" s="1">
        <v>1795</v>
      </c>
      <c r="N13" s="48">
        <v>0</v>
      </c>
      <c r="O13" s="48">
        <f>Q13+R13</f>
        <v>0</v>
      </c>
      <c r="P13" s="43">
        <v>0</v>
      </c>
      <c r="Q13" s="43">
        <v>0</v>
      </c>
      <c r="R13" s="43">
        <v>0</v>
      </c>
      <c r="S13" s="43">
        <v>0</v>
      </c>
      <c r="T13" s="48">
        <f>V13+W13</f>
        <v>0</v>
      </c>
      <c r="U13" s="43">
        <v>0</v>
      </c>
      <c r="V13" s="43">
        <v>0</v>
      </c>
      <c r="W13" s="47">
        <v>0</v>
      </c>
      <c r="X13" s="43">
        <v>0</v>
      </c>
      <c r="Y13" s="48">
        <f>AA13+AB13</f>
        <v>0</v>
      </c>
      <c r="Z13" s="43">
        <v>0</v>
      </c>
      <c r="AA13" s="43">
        <v>0</v>
      </c>
      <c r="AB13" s="47">
        <v>0</v>
      </c>
      <c r="AC13" s="43">
        <v>0</v>
      </c>
      <c r="AD13" s="48">
        <f>AF13+AG13</f>
        <v>0</v>
      </c>
      <c r="AE13" s="43">
        <v>0</v>
      </c>
      <c r="AF13" s="43">
        <v>0</v>
      </c>
      <c r="AG13" s="43">
        <v>0</v>
      </c>
      <c r="AH13" s="43">
        <v>0</v>
      </c>
      <c r="AI13" s="48">
        <f>AK13+AL13</f>
        <v>0</v>
      </c>
      <c r="AJ13" s="43">
        <v>0</v>
      </c>
      <c r="AK13" s="43">
        <v>0</v>
      </c>
      <c r="AL13" s="43">
        <v>0</v>
      </c>
      <c r="AM13" s="43">
        <v>0</v>
      </c>
      <c r="AN13" s="48">
        <f>AP13+AQ13+AR13</f>
        <v>0</v>
      </c>
      <c r="AO13" s="43">
        <v>0</v>
      </c>
      <c r="AP13" s="43">
        <v>0</v>
      </c>
      <c r="AQ13" s="43">
        <v>0</v>
      </c>
      <c r="AR13" s="43">
        <v>0</v>
      </c>
      <c r="AS13" s="48">
        <f>AU13+AV13</f>
        <v>0</v>
      </c>
      <c r="AT13" s="43">
        <v>0</v>
      </c>
      <c r="AU13" s="43">
        <v>0</v>
      </c>
      <c r="AV13" s="43">
        <v>0</v>
      </c>
      <c r="AW13" s="43">
        <v>0</v>
      </c>
      <c r="AX13" s="48">
        <f>AZ13+BA13</f>
        <v>0</v>
      </c>
      <c r="AY13" s="43">
        <v>0</v>
      </c>
      <c r="AZ13" s="43">
        <v>0</v>
      </c>
      <c r="BA13" s="43">
        <v>0</v>
      </c>
      <c r="BB13" s="43">
        <v>0</v>
      </c>
      <c r="BC13" s="48">
        <f>BE13+BF13</f>
        <v>0</v>
      </c>
      <c r="BD13" s="43">
        <v>0</v>
      </c>
      <c r="BE13" s="43">
        <v>0</v>
      </c>
      <c r="BF13" s="43">
        <v>0</v>
      </c>
      <c r="BG13" s="43">
        <v>0</v>
      </c>
      <c r="BH13" s="48">
        <f>BJ13+BK13</f>
        <v>0</v>
      </c>
      <c r="BI13" s="43">
        <v>0</v>
      </c>
      <c r="BJ13" s="43">
        <v>0</v>
      </c>
      <c r="BK13" s="43">
        <v>0</v>
      </c>
      <c r="BL13" s="43">
        <v>0</v>
      </c>
    </row>
    <row r="14" spans="1:67" s="49" customFormat="1" ht="63" customHeight="1" x14ac:dyDescent="0.25">
      <c r="A14" s="45" t="s">
        <v>38</v>
      </c>
      <c r="B14" s="51" t="s">
        <v>45</v>
      </c>
      <c r="C14" s="46" t="s">
        <v>25</v>
      </c>
      <c r="D14" s="46" t="s">
        <v>26</v>
      </c>
      <c r="E14" s="47">
        <f t="shared" ref="E14" si="10">J14+O14+T14+Y14+AD14+AI14+AN14+AS14+AX14+BC14+BH14</f>
        <v>182.8</v>
      </c>
      <c r="F14" s="47">
        <f t="shared" ref="F14" si="11">K14+P14+U14+Z14+AE14+AJ14+AO14+AT14+AY14</f>
        <v>0</v>
      </c>
      <c r="G14" s="47">
        <f t="shared" ref="G14" si="12">L14+Q14+V14+AA14+AF14+AK14+AP14+AU14+AZ14+BE14+BJ14</f>
        <v>0</v>
      </c>
      <c r="H14" s="47">
        <f t="shared" ref="H14" si="13">M14+R14+W14+AB14+AG14+AL14+AQ14+AV14+BA14+BF14+BK14</f>
        <v>182.8</v>
      </c>
      <c r="I14" s="47">
        <f t="shared" ref="I14" si="14">N14+S14+X14+AC14+AH14+AM14+AR14+AW14+BB14+BG14+BL14</f>
        <v>0</v>
      </c>
      <c r="J14" s="48">
        <f>M14</f>
        <v>0</v>
      </c>
      <c r="K14" s="48">
        <v>0</v>
      </c>
      <c r="L14" s="48">
        <v>0</v>
      </c>
      <c r="M14" s="1">
        <v>0</v>
      </c>
      <c r="N14" s="48">
        <v>0</v>
      </c>
      <c r="O14" s="48">
        <f>Q14+R14</f>
        <v>0</v>
      </c>
      <c r="P14" s="43">
        <v>0</v>
      </c>
      <c r="Q14" s="43">
        <v>0</v>
      </c>
      <c r="R14" s="43">
        <v>0</v>
      </c>
      <c r="S14" s="43">
        <v>0</v>
      </c>
      <c r="T14" s="48">
        <f>V14+W14</f>
        <v>0</v>
      </c>
      <c r="U14" s="43">
        <v>0</v>
      </c>
      <c r="V14" s="43">
        <v>0</v>
      </c>
      <c r="W14" s="47">
        <v>0</v>
      </c>
      <c r="X14" s="43">
        <v>0</v>
      </c>
      <c r="Y14" s="48">
        <f>AA14+AB14</f>
        <v>109.69999999999999</v>
      </c>
      <c r="Z14" s="43">
        <v>0</v>
      </c>
      <c r="AA14" s="43">
        <v>0</v>
      </c>
      <c r="AB14" s="47">
        <f>303.9-194.2</f>
        <v>109.69999999999999</v>
      </c>
      <c r="AC14" s="43">
        <v>0</v>
      </c>
      <c r="AD14" s="48">
        <f>AF14+AG14</f>
        <v>21.300000000000011</v>
      </c>
      <c r="AE14" s="43">
        <v>0</v>
      </c>
      <c r="AF14" s="43">
        <v>0</v>
      </c>
      <c r="AG14" s="47">
        <f>188.9-167.6</f>
        <v>21.300000000000011</v>
      </c>
      <c r="AH14" s="43">
        <v>0</v>
      </c>
      <c r="AI14" s="48">
        <f>AK14+AL14</f>
        <v>51.8</v>
      </c>
      <c r="AJ14" s="43">
        <v>0</v>
      </c>
      <c r="AK14" s="43">
        <v>0</v>
      </c>
      <c r="AL14" s="47">
        <v>51.8</v>
      </c>
      <c r="AM14" s="43">
        <v>0</v>
      </c>
      <c r="AN14" s="48">
        <f>AP14+AQ14+AR14</f>
        <v>0</v>
      </c>
      <c r="AO14" s="43">
        <v>0</v>
      </c>
      <c r="AP14" s="43">
        <v>0</v>
      </c>
      <c r="AQ14" s="43">
        <v>0</v>
      </c>
      <c r="AR14" s="43">
        <v>0</v>
      </c>
      <c r="AS14" s="48">
        <f>AU14+AV14</f>
        <v>0</v>
      </c>
      <c r="AT14" s="43">
        <v>0</v>
      </c>
      <c r="AU14" s="43">
        <v>0</v>
      </c>
      <c r="AV14" s="43">
        <v>0</v>
      </c>
      <c r="AW14" s="43">
        <v>0</v>
      </c>
      <c r="AX14" s="48">
        <f>AZ14+BA14</f>
        <v>0</v>
      </c>
      <c r="AY14" s="43">
        <v>0</v>
      </c>
      <c r="AZ14" s="43">
        <v>0</v>
      </c>
      <c r="BA14" s="43">
        <v>0</v>
      </c>
      <c r="BB14" s="43">
        <v>0</v>
      </c>
      <c r="BC14" s="48">
        <f>BE14+BF14</f>
        <v>0</v>
      </c>
      <c r="BD14" s="43">
        <v>0</v>
      </c>
      <c r="BE14" s="43">
        <v>0</v>
      </c>
      <c r="BF14" s="43">
        <v>0</v>
      </c>
      <c r="BG14" s="43">
        <v>0</v>
      </c>
      <c r="BH14" s="48">
        <f>BJ14+BK14</f>
        <v>0</v>
      </c>
      <c r="BI14" s="43">
        <v>0</v>
      </c>
      <c r="BJ14" s="43">
        <v>0</v>
      </c>
      <c r="BK14" s="43">
        <v>0</v>
      </c>
      <c r="BL14" s="43">
        <v>0</v>
      </c>
    </row>
    <row r="15" spans="1:67" s="49" customFormat="1" ht="63" customHeight="1" x14ac:dyDescent="0.25">
      <c r="A15" s="45" t="s">
        <v>152</v>
      </c>
      <c r="B15" s="51" t="s">
        <v>153</v>
      </c>
      <c r="C15" s="46" t="s">
        <v>25</v>
      </c>
      <c r="D15" s="46" t="s">
        <v>26</v>
      </c>
      <c r="E15" s="47">
        <f t="shared" si="8"/>
        <v>1837.6999999999998</v>
      </c>
      <c r="F15" s="47">
        <f t="shared" si="9"/>
        <v>0</v>
      </c>
      <c r="G15" s="47">
        <f t="shared" si="4"/>
        <v>0</v>
      </c>
      <c r="H15" s="47">
        <f t="shared" si="5"/>
        <v>1837.6999999999998</v>
      </c>
      <c r="I15" s="47">
        <f t="shared" si="6"/>
        <v>0</v>
      </c>
      <c r="J15" s="48">
        <f>M15</f>
        <v>0</v>
      </c>
      <c r="K15" s="48">
        <v>0</v>
      </c>
      <c r="L15" s="48">
        <v>0</v>
      </c>
      <c r="M15" s="1">
        <v>0</v>
      </c>
      <c r="N15" s="48">
        <v>0</v>
      </c>
      <c r="O15" s="48">
        <f>Q15+R15</f>
        <v>0</v>
      </c>
      <c r="P15" s="43">
        <v>0</v>
      </c>
      <c r="Q15" s="43">
        <v>0</v>
      </c>
      <c r="R15" s="43">
        <v>0</v>
      </c>
      <c r="S15" s="43">
        <v>0</v>
      </c>
      <c r="T15" s="48">
        <f>V15+W15</f>
        <v>0</v>
      </c>
      <c r="U15" s="43">
        <v>0</v>
      </c>
      <c r="V15" s="43">
        <v>0</v>
      </c>
      <c r="W15" s="47">
        <v>0</v>
      </c>
      <c r="X15" s="43">
        <v>0</v>
      </c>
      <c r="Y15" s="48">
        <f>AA15+AB15</f>
        <v>0</v>
      </c>
      <c r="Z15" s="43">
        <v>0</v>
      </c>
      <c r="AA15" s="43">
        <v>0</v>
      </c>
      <c r="AB15" s="47">
        <v>0</v>
      </c>
      <c r="AC15" s="43">
        <v>0</v>
      </c>
      <c r="AD15" s="48">
        <f>AF15+AG15</f>
        <v>0</v>
      </c>
      <c r="AE15" s="43">
        <v>0</v>
      </c>
      <c r="AF15" s="43">
        <v>0</v>
      </c>
      <c r="AG15" s="47">
        <v>0</v>
      </c>
      <c r="AH15" s="43">
        <v>0</v>
      </c>
      <c r="AI15" s="48">
        <f>AK15+AL15</f>
        <v>0</v>
      </c>
      <c r="AJ15" s="43">
        <v>0</v>
      </c>
      <c r="AK15" s="43">
        <v>0</v>
      </c>
      <c r="AL15" s="47">
        <v>0</v>
      </c>
      <c r="AM15" s="43">
        <v>0</v>
      </c>
      <c r="AN15" s="48">
        <f>AP15+AQ15+AR15</f>
        <v>1837.6999999999998</v>
      </c>
      <c r="AO15" s="43">
        <v>0</v>
      </c>
      <c r="AP15" s="43">
        <v>0</v>
      </c>
      <c r="AQ15" s="47">
        <f>1095.3+742.4</f>
        <v>1837.6999999999998</v>
      </c>
      <c r="AR15" s="43">
        <v>0</v>
      </c>
      <c r="AS15" s="48">
        <f>AU15+AV15</f>
        <v>0</v>
      </c>
      <c r="AT15" s="43">
        <v>0</v>
      </c>
      <c r="AU15" s="43">
        <v>0</v>
      </c>
      <c r="AV15" s="43">
        <v>0</v>
      </c>
      <c r="AW15" s="43">
        <v>0</v>
      </c>
      <c r="AX15" s="48">
        <f>AZ15+BA15</f>
        <v>0</v>
      </c>
      <c r="AY15" s="43">
        <v>0</v>
      </c>
      <c r="AZ15" s="43">
        <v>0</v>
      </c>
      <c r="BA15" s="43">
        <v>0</v>
      </c>
      <c r="BB15" s="43">
        <v>0</v>
      </c>
      <c r="BC15" s="48">
        <f>BE15+BF15</f>
        <v>0</v>
      </c>
      <c r="BD15" s="43">
        <v>0</v>
      </c>
      <c r="BE15" s="43">
        <v>0</v>
      </c>
      <c r="BF15" s="43">
        <v>0</v>
      </c>
      <c r="BG15" s="43">
        <v>0</v>
      </c>
      <c r="BH15" s="48">
        <f>BJ15+BK15</f>
        <v>0</v>
      </c>
      <c r="BI15" s="43">
        <v>0</v>
      </c>
      <c r="BJ15" s="43">
        <v>0</v>
      </c>
      <c r="BK15" s="43">
        <v>0</v>
      </c>
      <c r="BL15" s="43">
        <v>0</v>
      </c>
    </row>
    <row r="16" spans="1:67" s="49" customFormat="1" ht="28.5" customHeight="1" x14ac:dyDescent="0.25">
      <c r="A16" s="50" t="s">
        <v>47</v>
      </c>
      <c r="B16" s="93" t="s">
        <v>48</v>
      </c>
      <c r="C16" s="94"/>
      <c r="D16" s="95"/>
      <c r="E16" s="43">
        <f>SUM(E17:E27)</f>
        <v>528537.19999999995</v>
      </c>
      <c r="F16" s="43">
        <f t="shared" ref="F16:AJ16" si="15">SUM(F17:F27)</f>
        <v>0</v>
      </c>
      <c r="G16" s="43">
        <f>SUM(G17:G27)</f>
        <v>306118</v>
      </c>
      <c r="H16" s="43">
        <f t="shared" si="15"/>
        <v>153782.1</v>
      </c>
      <c r="I16" s="43">
        <f>SUM(I17:I27)</f>
        <v>68637.100000000006</v>
      </c>
      <c r="J16" s="43">
        <f>SUM(J17:J27)</f>
        <v>0</v>
      </c>
      <c r="K16" s="43">
        <f t="shared" si="15"/>
        <v>0</v>
      </c>
      <c r="L16" s="43">
        <f t="shared" si="15"/>
        <v>0</v>
      </c>
      <c r="M16" s="43">
        <f t="shared" si="15"/>
        <v>0</v>
      </c>
      <c r="N16" s="43">
        <f t="shared" si="15"/>
        <v>0</v>
      </c>
      <c r="O16" s="43">
        <f t="shared" si="15"/>
        <v>0</v>
      </c>
      <c r="P16" s="43">
        <f t="shared" si="15"/>
        <v>0</v>
      </c>
      <c r="Q16" s="43">
        <f t="shared" si="15"/>
        <v>0</v>
      </c>
      <c r="R16" s="43">
        <f t="shared" si="15"/>
        <v>0</v>
      </c>
      <c r="S16" s="43">
        <f t="shared" si="15"/>
        <v>0</v>
      </c>
      <c r="T16" s="43">
        <f t="shared" si="15"/>
        <v>0</v>
      </c>
      <c r="U16" s="43">
        <f t="shared" si="15"/>
        <v>0</v>
      </c>
      <c r="V16" s="43">
        <f t="shared" si="15"/>
        <v>0</v>
      </c>
      <c r="W16" s="43">
        <f t="shared" si="15"/>
        <v>0</v>
      </c>
      <c r="X16" s="43">
        <f t="shared" si="15"/>
        <v>0</v>
      </c>
      <c r="Y16" s="43">
        <f t="shared" si="15"/>
        <v>6345.7000000000007</v>
      </c>
      <c r="Z16" s="43">
        <f t="shared" si="15"/>
        <v>0</v>
      </c>
      <c r="AA16" s="43">
        <f t="shared" si="15"/>
        <v>0</v>
      </c>
      <c r="AB16" s="43">
        <f t="shared" si="15"/>
        <v>6345.7000000000007</v>
      </c>
      <c r="AC16" s="43">
        <f t="shared" si="15"/>
        <v>0</v>
      </c>
      <c r="AD16" s="43">
        <f t="shared" si="15"/>
        <v>16175</v>
      </c>
      <c r="AE16" s="43">
        <f t="shared" si="15"/>
        <v>0</v>
      </c>
      <c r="AF16" s="43">
        <f t="shared" si="15"/>
        <v>0</v>
      </c>
      <c r="AG16" s="43">
        <f t="shared" si="15"/>
        <v>16151.599999999999</v>
      </c>
      <c r="AH16" s="43">
        <f t="shared" si="15"/>
        <v>23.4</v>
      </c>
      <c r="AI16" s="43">
        <f>SUM(AI17:AI27)</f>
        <v>80544.5</v>
      </c>
      <c r="AJ16" s="43">
        <f t="shared" si="15"/>
        <v>0</v>
      </c>
      <c r="AK16" s="43">
        <f>SUM(AK17:AK27)</f>
        <v>49215.099999999991</v>
      </c>
      <c r="AL16" s="43">
        <f>SUM(AL17:AL27)</f>
        <v>25536</v>
      </c>
      <c r="AM16" s="43">
        <f t="shared" ref="AM16:BL16" si="16">SUM(AM17:AM27)</f>
        <v>5793.4</v>
      </c>
      <c r="AN16" s="43">
        <f t="shared" si="16"/>
        <v>415431.69999999995</v>
      </c>
      <c r="AO16" s="43">
        <f t="shared" si="16"/>
        <v>0</v>
      </c>
      <c r="AP16" s="43">
        <f t="shared" si="16"/>
        <v>249272.40000000002</v>
      </c>
      <c r="AQ16" s="43">
        <f t="shared" si="16"/>
        <v>105347.09999999999</v>
      </c>
      <c r="AR16" s="43">
        <f t="shared" si="16"/>
        <v>60812.2</v>
      </c>
      <c r="AS16" s="43">
        <f>SUM(AS17:AS27)</f>
        <v>10040.299999999999</v>
      </c>
      <c r="AT16" s="43">
        <f t="shared" si="16"/>
        <v>0</v>
      </c>
      <c r="AU16" s="43">
        <f t="shared" si="16"/>
        <v>7630.5</v>
      </c>
      <c r="AV16" s="43">
        <f t="shared" si="16"/>
        <v>401.7</v>
      </c>
      <c r="AW16" s="43">
        <f t="shared" si="16"/>
        <v>2008.1</v>
      </c>
      <c r="AX16" s="43">
        <f t="shared" si="16"/>
        <v>0</v>
      </c>
      <c r="AY16" s="43">
        <f t="shared" si="16"/>
        <v>0</v>
      </c>
      <c r="AZ16" s="43">
        <f t="shared" si="16"/>
        <v>0</v>
      </c>
      <c r="BA16" s="43">
        <f t="shared" si="16"/>
        <v>0</v>
      </c>
      <c r="BB16" s="43">
        <f t="shared" si="16"/>
        <v>0</v>
      </c>
      <c r="BC16" s="43">
        <f t="shared" si="16"/>
        <v>0</v>
      </c>
      <c r="BD16" s="43">
        <f t="shared" si="16"/>
        <v>0</v>
      </c>
      <c r="BE16" s="43">
        <f t="shared" si="16"/>
        <v>0</v>
      </c>
      <c r="BF16" s="43">
        <f t="shared" si="16"/>
        <v>0</v>
      </c>
      <c r="BG16" s="43">
        <f t="shared" si="16"/>
        <v>0</v>
      </c>
      <c r="BH16" s="43">
        <f t="shared" si="16"/>
        <v>0</v>
      </c>
      <c r="BI16" s="43">
        <f t="shared" si="16"/>
        <v>0</v>
      </c>
      <c r="BJ16" s="43">
        <f t="shared" si="16"/>
        <v>0</v>
      </c>
      <c r="BK16" s="43">
        <f t="shared" si="16"/>
        <v>0</v>
      </c>
      <c r="BL16" s="43">
        <f t="shared" si="16"/>
        <v>0</v>
      </c>
    </row>
    <row r="17" spans="1:64" s="49" customFormat="1" ht="37.5" customHeight="1" x14ac:dyDescent="0.25">
      <c r="A17" s="45" t="s">
        <v>58</v>
      </c>
      <c r="B17" s="51" t="s">
        <v>56</v>
      </c>
      <c r="C17" s="46" t="s">
        <v>25</v>
      </c>
      <c r="D17" s="46" t="s">
        <v>57</v>
      </c>
      <c r="E17" s="47">
        <f t="shared" si="8"/>
        <v>6345.7000000000007</v>
      </c>
      <c r="F17" s="47">
        <f t="shared" ref="F17" si="17">K17+P17+U17+Z17+AE17+AJ17+AO17+AT17+AY17</f>
        <v>0</v>
      </c>
      <c r="G17" s="47">
        <f t="shared" ref="G17" si="18">L17+Q17+V17+AA17+AF17+AK17+AP17+AU17+AZ17+BE17+BJ17</f>
        <v>0</v>
      </c>
      <c r="H17" s="47">
        <f t="shared" ref="H17" si="19">M17+R17+W17+AB17+AG17+AL17+AQ17+AV17+BA17+BF17+BK17</f>
        <v>6345.7000000000007</v>
      </c>
      <c r="I17" s="47">
        <f t="shared" ref="I17" si="20">N17+S17+X17+AC17+AH17+AM17+AR17+AW17+BB17+BG17+BL17</f>
        <v>0</v>
      </c>
      <c r="J17" s="48">
        <f t="shared" ref="J17" si="21">M17</f>
        <v>0</v>
      </c>
      <c r="K17" s="48">
        <v>0</v>
      </c>
      <c r="L17" s="48">
        <v>0</v>
      </c>
      <c r="M17" s="1">
        <v>0</v>
      </c>
      <c r="N17" s="48">
        <v>0</v>
      </c>
      <c r="O17" s="48">
        <f t="shared" ref="O17" si="22">Q17+R17</f>
        <v>0</v>
      </c>
      <c r="P17" s="43">
        <v>0</v>
      </c>
      <c r="Q17" s="43">
        <v>0</v>
      </c>
      <c r="R17" s="43">
        <v>0</v>
      </c>
      <c r="S17" s="43">
        <v>0</v>
      </c>
      <c r="T17" s="48">
        <f t="shared" ref="T17" si="23">V17+W17</f>
        <v>0</v>
      </c>
      <c r="U17" s="43">
        <v>0</v>
      </c>
      <c r="V17" s="43">
        <v>0</v>
      </c>
      <c r="W17" s="47">
        <v>0</v>
      </c>
      <c r="X17" s="43">
        <v>0</v>
      </c>
      <c r="Y17" s="48">
        <f t="shared" ref="Y17:Y27" si="24">AA17+AB17</f>
        <v>6345.7000000000007</v>
      </c>
      <c r="Z17" s="43">
        <v>0</v>
      </c>
      <c r="AA17" s="47">
        <v>0</v>
      </c>
      <c r="AB17" s="47">
        <f>8517.7-2172</f>
        <v>6345.7000000000007</v>
      </c>
      <c r="AC17" s="43">
        <v>0</v>
      </c>
      <c r="AD17" s="48">
        <f t="shared" ref="AD17" si="25">AF17+AG17</f>
        <v>0</v>
      </c>
      <c r="AE17" s="43">
        <v>0</v>
      </c>
      <c r="AF17" s="47">
        <v>0</v>
      </c>
      <c r="AG17" s="47">
        <v>0</v>
      </c>
      <c r="AH17" s="43">
        <v>0</v>
      </c>
      <c r="AI17" s="48">
        <f t="shared" ref="AI17" si="26">AK17+AL17</f>
        <v>0</v>
      </c>
      <c r="AJ17" s="43">
        <v>0</v>
      </c>
      <c r="AK17" s="43">
        <v>0</v>
      </c>
      <c r="AL17" s="43">
        <v>0</v>
      </c>
      <c r="AM17" s="43">
        <v>0</v>
      </c>
      <c r="AN17" s="48">
        <f t="shared" ref="AN17:AN27" si="27">AP17+AQ17+AR17</f>
        <v>0</v>
      </c>
      <c r="AO17" s="43">
        <v>0</v>
      </c>
      <c r="AP17" s="43">
        <v>0</v>
      </c>
      <c r="AQ17" s="43">
        <v>0</v>
      </c>
      <c r="AR17" s="43">
        <v>0</v>
      </c>
      <c r="AS17" s="48">
        <f t="shared" ref="AS17" si="28">AU17+AV17</f>
        <v>0</v>
      </c>
      <c r="AT17" s="43">
        <v>0</v>
      </c>
      <c r="AU17" s="43">
        <v>0</v>
      </c>
      <c r="AV17" s="43">
        <v>0</v>
      </c>
      <c r="AW17" s="43">
        <v>0</v>
      </c>
      <c r="AX17" s="48">
        <f t="shared" ref="AX17" si="29">AZ17+BA17</f>
        <v>0</v>
      </c>
      <c r="AY17" s="43">
        <v>0</v>
      </c>
      <c r="AZ17" s="43">
        <v>0</v>
      </c>
      <c r="BA17" s="43">
        <v>0</v>
      </c>
      <c r="BB17" s="43">
        <v>0</v>
      </c>
      <c r="BC17" s="48">
        <f t="shared" ref="BC17" si="30">BE17+BF17</f>
        <v>0</v>
      </c>
      <c r="BD17" s="43">
        <v>0</v>
      </c>
      <c r="BE17" s="43">
        <v>0</v>
      </c>
      <c r="BF17" s="43">
        <v>0</v>
      </c>
      <c r="BG17" s="43">
        <v>0</v>
      </c>
      <c r="BH17" s="48">
        <f t="shared" ref="BH17" si="31">BJ17+BK17</f>
        <v>0</v>
      </c>
      <c r="BI17" s="43">
        <v>0</v>
      </c>
      <c r="BJ17" s="43">
        <v>0</v>
      </c>
      <c r="BK17" s="43">
        <v>0</v>
      </c>
      <c r="BL17" s="43">
        <v>0</v>
      </c>
    </row>
    <row r="18" spans="1:64" s="49" customFormat="1" ht="51.75" customHeight="1" x14ac:dyDescent="0.25">
      <c r="A18" s="45" t="s">
        <v>67</v>
      </c>
      <c r="B18" s="51" t="s">
        <v>104</v>
      </c>
      <c r="C18" s="46" t="s">
        <v>25</v>
      </c>
      <c r="D18" s="46" t="s">
        <v>57</v>
      </c>
      <c r="E18" s="47">
        <f t="shared" si="8"/>
        <v>7353.9</v>
      </c>
      <c r="F18" s="47">
        <f t="shared" ref="F18" si="32">K18+P18+U18+Z18+AE18+AJ18+AO18+AT18+AY18</f>
        <v>0</v>
      </c>
      <c r="G18" s="47">
        <f t="shared" ref="G18" si="33">L18+Q18+V18+AA18+AF18+AK18+AP18+AU18+AZ18+BE18+BJ18</f>
        <v>0</v>
      </c>
      <c r="H18" s="47">
        <f t="shared" ref="H18" si="34">M18+R18+W18+AB18+AG18+AL18+AQ18+AV18+BA18+BF18+BK18</f>
        <v>7353.9</v>
      </c>
      <c r="I18" s="47">
        <f t="shared" ref="I18" si="35">N18+S18+X18+AC18+AH18+AM18+AR18+AW18+BB18+BG18+BL18</f>
        <v>0</v>
      </c>
      <c r="J18" s="48">
        <f t="shared" ref="J18" si="36">M18</f>
        <v>0</v>
      </c>
      <c r="K18" s="48">
        <v>0</v>
      </c>
      <c r="L18" s="48">
        <v>0</v>
      </c>
      <c r="M18" s="1">
        <v>0</v>
      </c>
      <c r="N18" s="48">
        <v>0</v>
      </c>
      <c r="O18" s="48">
        <f t="shared" ref="O18" si="37">Q18+R18</f>
        <v>0</v>
      </c>
      <c r="P18" s="43">
        <v>0</v>
      </c>
      <c r="Q18" s="43">
        <v>0</v>
      </c>
      <c r="R18" s="43">
        <v>0</v>
      </c>
      <c r="S18" s="43">
        <v>0</v>
      </c>
      <c r="T18" s="48">
        <f t="shared" ref="T18" si="38">V18+W18</f>
        <v>0</v>
      </c>
      <c r="U18" s="43">
        <v>0</v>
      </c>
      <c r="V18" s="43">
        <v>0</v>
      </c>
      <c r="W18" s="47">
        <v>0</v>
      </c>
      <c r="X18" s="43">
        <v>0</v>
      </c>
      <c r="Y18" s="48">
        <f t="shared" si="24"/>
        <v>0</v>
      </c>
      <c r="Z18" s="43">
        <v>0</v>
      </c>
      <c r="AA18" s="47">
        <v>0</v>
      </c>
      <c r="AB18" s="47">
        <v>0</v>
      </c>
      <c r="AC18" s="43">
        <v>0</v>
      </c>
      <c r="AD18" s="48">
        <f t="shared" ref="AD18" si="39">AF18+AG18</f>
        <v>7353.9</v>
      </c>
      <c r="AE18" s="43">
        <v>0</v>
      </c>
      <c r="AF18" s="47">
        <v>0</v>
      </c>
      <c r="AG18" s="47">
        <v>7353.9</v>
      </c>
      <c r="AH18" s="43">
        <v>0</v>
      </c>
      <c r="AI18" s="48">
        <f t="shared" ref="AI18" si="40">AK18+AL18</f>
        <v>0</v>
      </c>
      <c r="AJ18" s="43">
        <v>0</v>
      </c>
      <c r="AK18" s="43">
        <v>0</v>
      </c>
      <c r="AL18" s="43">
        <v>0</v>
      </c>
      <c r="AM18" s="43">
        <v>0</v>
      </c>
      <c r="AN18" s="48">
        <f t="shared" si="27"/>
        <v>0</v>
      </c>
      <c r="AO18" s="43">
        <v>0</v>
      </c>
      <c r="AP18" s="43">
        <v>0</v>
      </c>
      <c r="AQ18" s="43">
        <v>0</v>
      </c>
      <c r="AR18" s="43">
        <v>0</v>
      </c>
      <c r="AS18" s="48">
        <f t="shared" ref="AS18" si="41">AU18+AV18</f>
        <v>0</v>
      </c>
      <c r="AT18" s="43">
        <v>0</v>
      </c>
      <c r="AU18" s="43">
        <v>0</v>
      </c>
      <c r="AV18" s="43">
        <v>0</v>
      </c>
      <c r="AW18" s="43">
        <v>0</v>
      </c>
      <c r="AX18" s="48">
        <f t="shared" ref="AX18" si="42">AZ18+BA18</f>
        <v>0</v>
      </c>
      <c r="AY18" s="43">
        <v>0</v>
      </c>
      <c r="AZ18" s="43">
        <v>0</v>
      </c>
      <c r="BA18" s="43">
        <v>0</v>
      </c>
      <c r="BB18" s="43">
        <v>0</v>
      </c>
      <c r="BC18" s="48">
        <f t="shared" ref="BC18" si="43">BE18+BF18</f>
        <v>0</v>
      </c>
      <c r="BD18" s="43">
        <v>0</v>
      </c>
      <c r="BE18" s="43">
        <v>0</v>
      </c>
      <c r="BF18" s="43">
        <v>0</v>
      </c>
      <c r="BG18" s="43">
        <v>0</v>
      </c>
      <c r="BH18" s="48">
        <f t="shared" ref="BH18" si="44">BJ18+BK18</f>
        <v>0</v>
      </c>
      <c r="BI18" s="43">
        <v>0</v>
      </c>
      <c r="BJ18" s="43">
        <v>0</v>
      </c>
      <c r="BK18" s="43">
        <v>0</v>
      </c>
      <c r="BL18" s="43">
        <v>0</v>
      </c>
    </row>
    <row r="19" spans="1:64" s="49" customFormat="1" ht="50.25" customHeight="1" x14ac:dyDescent="0.25">
      <c r="A19" s="45" t="s">
        <v>68</v>
      </c>
      <c r="B19" s="51" t="s">
        <v>105</v>
      </c>
      <c r="C19" s="46" t="s">
        <v>25</v>
      </c>
      <c r="D19" s="46" t="s">
        <v>57</v>
      </c>
      <c r="E19" s="47">
        <f t="shared" si="8"/>
        <v>2337.6</v>
      </c>
      <c r="F19" s="47">
        <f t="shared" ref="F19" si="45">K19+P19+U19+Z19+AE19+AJ19+AO19+AT19+AY19</f>
        <v>0</v>
      </c>
      <c r="G19" s="47">
        <f t="shared" ref="G19" si="46">L19+Q19+V19+AA19+AF19+AK19+AP19+AU19+AZ19+BE19+BJ19</f>
        <v>0</v>
      </c>
      <c r="H19" s="47">
        <f t="shared" ref="H19" si="47">M19+R19+W19+AB19+AG19+AL19+AQ19+AV19+BA19+BF19+BK19</f>
        <v>2314.1999999999998</v>
      </c>
      <c r="I19" s="47">
        <f t="shared" ref="I19" si="48">N19+S19+X19+AC19+AH19+AM19+AR19+AW19+BB19+BG19+BL19</f>
        <v>23.4</v>
      </c>
      <c r="J19" s="48">
        <f t="shared" ref="J19" si="49">M19</f>
        <v>0</v>
      </c>
      <c r="K19" s="48">
        <v>0</v>
      </c>
      <c r="L19" s="48">
        <v>0</v>
      </c>
      <c r="M19" s="1">
        <v>0</v>
      </c>
      <c r="N19" s="48">
        <v>0</v>
      </c>
      <c r="O19" s="48">
        <f t="shared" ref="O19" si="50">Q19+R19</f>
        <v>0</v>
      </c>
      <c r="P19" s="43">
        <v>0</v>
      </c>
      <c r="Q19" s="43">
        <v>0</v>
      </c>
      <c r="R19" s="43">
        <v>0</v>
      </c>
      <c r="S19" s="43">
        <v>0</v>
      </c>
      <c r="T19" s="48">
        <f t="shared" ref="T19" si="51">V19+W19</f>
        <v>0</v>
      </c>
      <c r="U19" s="43">
        <v>0</v>
      </c>
      <c r="V19" s="43">
        <v>0</v>
      </c>
      <c r="W19" s="47">
        <v>0</v>
      </c>
      <c r="X19" s="43">
        <v>0</v>
      </c>
      <c r="Y19" s="48">
        <f t="shared" si="24"/>
        <v>0</v>
      </c>
      <c r="Z19" s="43">
        <v>0</v>
      </c>
      <c r="AA19" s="47">
        <v>0</v>
      </c>
      <c r="AB19" s="47">
        <v>0</v>
      </c>
      <c r="AC19" s="43">
        <v>0</v>
      </c>
      <c r="AD19" s="48">
        <f t="shared" ref="AD19:AD27" si="52">SUM(AF19:AH19)</f>
        <v>2337.6</v>
      </c>
      <c r="AE19" s="43">
        <v>0</v>
      </c>
      <c r="AF19" s="47">
        <v>0</v>
      </c>
      <c r="AG19" s="47">
        <v>2314.1999999999998</v>
      </c>
      <c r="AH19" s="47">
        <v>23.4</v>
      </c>
      <c r="AI19" s="48">
        <f t="shared" ref="AI19" si="53">AK19+AL19</f>
        <v>0</v>
      </c>
      <c r="AJ19" s="43">
        <v>0</v>
      </c>
      <c r="AK19" s="43">
        <v>0</v>
      </c>
      <c r="AL19" s="43">
        <v>0</v>
      </c>
      <c r="AM19" s="43">
        <v>0</v>
      </c>
      <c r="AN19" s="48">
        <f t="shared" si="27"/>
        <v>0</v>
      </c>
      <c r="AO19" s="43">
        <v>0</v>
      </c>
      <c r="AP19" s="43">
        <v>0</v>
      </c>
      <c r="AQ19" s="43">
        <v>0</v>
      </c>
      <c r="AR19" s="43">
        <v>0</v>
      </c>
      <c r="AS19" s="48">
        <f t="shared" ref="AS19" si="54">AU19+AV19</f>
        <v>0</v>
      </c>
      <c r="AT19" s="43">
        <v>0</v>
      </c>
      <c r="AU19" s="43">
        <v>0</v>
      </c>
      <c r="AV19" s="43">
        <v>0</v>
      </c>
      <c r="AW19" s="43">
        <v>0</v>
      </c>
      <c r="AX19" s="48">
        <f t="shared" ref="AX19" si="55">AZ19+BA19</f>
        <v>0</v>
      </c>
      <c r="AY19" s="43">
        <v>0</v>
      </c>
      <c r="AZ19" s="43">
        <v>0</v>
      </c>
      <c r="BA19" s="43">
        <v>0</v>
      </c>
      <c r="BB19" s="43">
        <v>0</v>
      </c>
      <c r="BC19" s="48">
        <f t="shared" ref="BC19" si="56">BE19+BF19</f>
        <v>0</v>
      </c>
      <c r="BD19" s="43">
        <v>0</v>
      </c>
      <c r="BE19" s="43">
        <v>0</v>
      </c>
      <c r="BF19" s="43">
        <v>0</v>
      </c>
      <c r="BG19" s="43">
        <v>0</v>
      </c>
      <c r="BH19" s="48">
        <f t="shared" ref="BH19" si="57">BJ19+BK19</f>
        <v>0</v>
      </c>
      <c r="BI19" s="43">
        <v>0</v>
      </c>
      <c r="BJ19" s="43">
        <v>0</v>
      </c>
      <c r="BK19" s="43">
        <v>0</v>
      </c>
      <c r="BL19" s="43">
        <v>0</v>
      </c>
    </row>
    <row r="20" spans="1:64" s="49" customFormat="1" ht="56.25" customHeight="1" x14ac:dyDescent="0.25">
      <c r="A20" s="45" t="s">
        <v>69</v>
      </c>
      <c r="B20" s="51" t="s">
        <v>106</v>
      </c>
      <c r="C20" s="46" t="s">
        <v>25</v>
      </c>
      <c r="D20" s="46" t="s">
        <v>57</v>
      </c>
      <c r="E20" s="47">
        <f t="shared" si="8"/>
        <v>6483.5</v>
      </c>
      <c r="F20" s="47">
        <f t="shared" ref="F20" si="58">K20+P20+U20+Z20+AE20+AJ20+AO20+AT20+AY20</f>
        <v>0</v>
      </c>
      <c r="G20" s="47">
        <f t="shared" ref="G20:G27" si="59">L20+Q20+V20+AA20+AF20+AK20+AP20+AU20+AZ20+BE20+BJ20</f>
        <v>0</v>
      </c>
      <c r="H20" s="47">
        <f t="shared" ref="H20" si="60">M20+R20+W20+AB20+AG20+AL20+AQ20+AV20+BA20+BF20+BK20</f>
        <v>6483.5</v>
      </c>
      <c r="I20" s="47">
        <f t="shared" ref="I20" si="61">N20+S20+X20+AC20+AH20+AM20+AR20+AW20+BB20+BG20+BL20</f>
        <v>0</v>
      </c>
      <c r="J20" s="48">
        <f t="shared" ref="J20" si="62">M20</f>
        <v>0</v>
      </c>
      <c r="K20" s="48">
        <v>0</v>
      </c>
      <c r="L20" s="48">
        <v>0</v>
      </c>
      <c r="M20" s="1">
        <v>0</v>
      </c>
      <c r="N20" s="48">
        <v>0</v>
      </c>
      <c r="O20" s="48">
        <f t="shared" ref="O20" si="63">Q20+R20</f>
        <v>0</v>
      </c>
      <c r="P20" s="43">
        <v>0</v>
      </c>
      <c r="Q20" s="43">
        <v>0</v>
      </c>
      <c r="R20" s="43">
        <v>0</v>
      </c>
      <c r="S20" s="43">
        <v>0</v>
      </c>
      <c r="T20" s="48">
        <f t="shared" ref="T20" si="64">V20+W20</f>
        <v>0</v>
      </c>
      <c r="U20" s="43">
        <v>0</v>
      </c>
      <c r="V20" s="43">
        <v>0</v>
      </c>
      <c r="W20" s="47">
        <v>0</v>
      </c>
      <c r="X20" s="43">
        <v>0</v>
      </c>
      <c r="Y20" s="48">
        <f t="shared" si="24"/>
        <v>0</v>
      </c>
      <c r="Z20" s="43">
        <v>0</v>
      </c>
      <c r="AA20" s="47">
        <v>0</v>
      </c>
      <c r="AB20" s="47">
        <v>0</v>
      </c>
      <c r="AC20" s="43">
        <v>0</v>
      </c>
      <c r="AD20" s="48">
        <f t="shared" si="52"/>
        <v>6483.5</v>
      </c>
      <c r="AE20" s="43">
        <v>0</v>
      </c>
      <c r="AF20" s="47">
        <v>0</v>
      </c>
      <c r="AG20" s="47">
        <f>8356-1872.5</f>
        <v>6483.5</v>
      </c>
      <c r="AH20" s="47">
        <v>0</v>
      </c>
      <c r="AI20" s="48">
        <f t="shared" ref="AI20" si="65">AK20+AL20</f>
        <v>0</v>
      </c>
      <c r="AJ20" s="43">
        <v>0</v>
      </c>
      <c r="AK20" s="43">
        <v>0</v>
      </c>
      <c r="AL20" s="43">
        <v>0</v>
      </c>
      <c r="AM20" s="43">
        <v>0</v>
      </c>
      <c r="AN20" s="48">
        <f t="shared" si="27"/>
        <v>0</v>
      </c>
      <c r="AO20" s="43">
        <v>0</v>
      </c>
      <c r="AP20" s="43">
        <v>0</v>
      </c>
      <c r="AQ20" s="43">
        <v>0</v>
      </c>
      <c r="AR20" s="43">
        <v>0</v>
      </c>
      <c r="AS20" s="48">
        <f t="shared" ref="AS20" si="66">AU20+AV20</f>
        <v>0</v>
      </c>
      <c r="AT20" s="43">
        <v>0</v>
      </c>
      <c r="AU20" s="43">
        <v>0</v>
      </c>
      <c r="AV20" s="43">
        <v>0</v>
      </c>
      <c r="AW20" s="43">
        <v>0</v>
      </c>
      <c r="AX20" s="48">
        <f t="shared" ref="AX20" si="67">AZ20+BA20</f>
        <v>0</v>
      </c>
      <c r="AY20" s="43">
        <v>0</v>
      </c>
      <c r="AZ20" s="43">
        <v>0</v>
      </c>
      <c r="BA20" s="43">
        <v>0</v>
      </c>
      <c r="BB20" s="43">
        <v>0</v>
      </c>
      <c r="BC20" s="48">
        <f t="shared" ref="BC20" si="68">BE20+BF20</f>
        <v>0</v>
      </c>
      <c r="BD20" s="43">
        <v>0</v>
      </c>
      <c r="BE20" s="43">
        <v>0</v>
      </c>
      <c r="BF20" s="43">
        <v>0</v>
      </c>
      <c r="BG20" s="43">
        <v>0</v>
      </c>
      <c r="BH20" s="48">
        <f t="shared" ref="BH20" si="69">BJ20+BK20</f>
        <v>0</v>
      </c>
      <c r="BI20" s="43">
        <v>0</v>
      </c>
      <c r="BJ20" s="43">
        <v>0</v>
      </c>
      <c r="BK20" s="43">
        <v>0</v>
      </c>
      <c r="BL20" s="43">
        <v>0</v>
      </c>
    </row>
    <row r="21" spans="1:64" s="49" customFormat="1" ht="33.75" customHeight="1" x14ac:dyDescent="0.25">
      <c r="A21" s="45" t="s">
        <v>79</v>
      </c>
      <c r="B21" s="51" t="s">
        <v>80</v>
      </c>
      <c r="C21" s="46" t="s">
        <v>25</v>
      </c>
      <c r="D21" s="46" t="s">
        <v>57</v>
      </c>
      <c r="E21" s="47">
        <f>J21+O21+T21+Y21+AD21+AI21+AN21+AS21+AX21+BC21+BH21</f>
        <v>269573.09999999998</v>
      </c>
      <c r="F21" s="47">
        <f t="shared" ref="F21" si="70">K21+P21+U21+Z21+AE21+AJ21+AO21+AT21+AY21</f>
        <v>0</v>
      </c>
      <c r="G21" s="47">
        <f>L21+Q21+V21+AA21+AF21+AK21+AP21+AU21+AZ21+BE21+BJ21</f>
        <v>166393.79999999999</v>
      </c>
      <c r="H21" s="47">
        <f t="shared" ref="H21" si="71">M21+R21+W21+AB21+AG21+AL21+AQ21+AV21+BA21+BF21+BK21</f>
        <v>76241.7</v>
      </c>
      <c r="I21" s="47">
        <f t="shared" ref="I21" si="72">N21+S21+X21+AC21+AH21+AM21+AR21+AW21+BB21+BG21+BL21</f>
        <v>26937.599999999999</v>
      </c>
      <c r="J21" s="48">
        <f t="shared" ref="J21" si="73">M21</f>
        <v>0</v>
      </c>
      <c r="K21" s="48">
        <v>0</v>
      </c>
      <c r="L21" s="48">
        <v>0</v>
      </c>
      <c r="M21" s="1">
        <v>0</v>
      </c>
      <c r="N21" s="48">
        <v>0</v>
      </c>
      <c r="O21" s="48">
        <f t="shared" ref="O21" si="74">Q21+R21</f>
        <v>0</v>
      </c>
      <c r="P21" s="43">
        <v>0</v>
      </c>
      <c r="Q21" s="43">
        <v>0</v>
      </c>
      <c r="R21" s="43">
        <v>0</v>
      </c>
      <c r="S21" s="43">
        <v>0</v>
      </c>
      <c r="T21" s="48">
        <f t="shared" ref="T21" si="75">V21+W21</f>
        <v>0</v>
      </c>
      <c r="U21" s="43">
        <v>0</v>
      </c>
      <c r="V21" s="43">
        <v>0</v>
      </c>
      <c r="W21" s="47">
        <v>0</v>
      </c>
      <c r="X21" s="43">
        <v>0</v>
      </c>
      <c r="Y21" s="48">
        <f t="shared" si="24"/>
        <v>0</v>
      </c>
      <c r="Z21" s="43">
        <v>0</v>
      </c>
      <c r="AA21" s="47">
        <v>0</v>
      </c>
      <c r="AB21" s="47">
        <v>0</v>
      </c>
      <c r="AC21" s="43">
        <v>0</v>
      </c>
      <c r="AD21" s="48">
        <f t="shared" si="52"/>
        <v>0</v>
      </c>
      <c r="AE21" s="43">
        <v>0</v>
      </c>
      <c r="AF21" s="47">
        <v>0</v>
      </c>
      <c r="AG21" s="47">
        <v>0</v>
      </c>
      <c r="AH21" s="47">
        <v>0</v>
      </c>
      <c r="AI21" s="48">
        <f>AK21+AL21+AM21</f>
        <v>56568.999999999993</v>
      </c>
      <c r="AJ21" s="43">
        <v>0</v>
      </c>
      <c r="AK21" s="47">
        <f>117178.7-67963.6</f>
        <v>49215.099999999991</v>
      </c>
      <c r="AL21" s="47">
        <f>4040.6-2343.6</f>
        <v>1697</v>
      </c>
      <c r="AM21" s="47">
        <f>13468.8-7811.9</f>
        <v>5656.9</v>
      </c>
      <c r="AN21" s="48">
        <f t="shared" si="27"/>
        <v>213004.09999999998</v>
      </c>
      <c r="AO21" s="43">
        <v>0</v>
      </c>
      <c r="AP21" s="47">
        <f>113663.3+3515.4</f>
        <v>117178.7</v>
      </c>
      <c r="AQ21" s="102">
        <f>4040.6+70307.2+196.9</f>
        <v>74544.7</v>
      </c>
      <c r="AR21" s="47">
        <f>13468.8+7811.9</f>
        <v>21280.699999999997</v>
      </c>
      <c r="AS21" s="48">
        <f>AU21+AV21+AW21</f>
        <v>0</v>
      </c>
      <c r="AT21" s="43">
        <v>0</v>
      </c>
      <c r="AU21" s="47">
        <v>0</v>
      </c>
      <c r="AV21" s="47">
        <v>0</v>
      </c>
      <c r="AW21" s="47">
        <v>0</v>
      </c>
      <c r="AX21" s="48">
        <f t="shared" ref="AX21:AX27" si="76">AZ21+BA21</f>
        <v>0</v>
      </c>
      <c r="AY21" s="43">
        <v>0</v>
      </c>
      <c r="AZ21" s="43">
        <v>0</v>
      </c>
      <c r="BA21" s="43">
        <v>0</v>
      </c>
      <c r="BB21" s="43">
        <v>0</v>
      </c>
      <c r="BC21" s="48">
        <f t="shared" ref="BC21:BC27" si="77">BE21+BF21</f>
        <v>0</v>
      </c>
      <c r="BD21" s="43">
        <v>0</v>
      </c>
      <c r="BE21" s="43">
        <v>0</v>
      </c>
      <c r="BF21" s="43">
        <v>0</v>
      </c>
      <c r="BG21" s="43">
        <v>0</v>
      </c>
      <c r="BH21" s="48">
        <f t="shared" ref="BH21:BH27" si="78">BJ21+BK21</f>
        <v>0</v>
      </c>
      <c r="BI21" s="43">
        <v>0</v>
      </c>
      <c r="BJ21" s="43">
        <v>0</v>
      </c>
      <c r="BK21" s="43">
        <v>0</v>
      </c>
      <c r="BL21" s="43">
        <v>0</v>
      </c>
    </row>
    <row r="22" spans="1:64" s="49" customFormat="1" ht="60.75" customHeight="1" x14ac:dyDescent="0.25">
      <c r="A22" s="45" t="s">
        <v>83</v>
      </c>
      <c r="B22" s="51" t="s">
        <v>141</v>
      </c>
      <c r="C22" s="46" t="s">
        <v>25</v>
      </c>
      <c r="D22" s="46" t="s">
        <v>57</v>
      </c>
      <c r="E22" s="47">
        <f>J22+O22+T22+Y22+AD22+AI22+AN22+AS22+AX22+BC22+BH22</f>
        <v>6900</v>
      </c>
      <c r="F22" s="47"/>
      <c r="G22" s="47">
        <f t="shared" si="59"/>
        <v>0</v>
      </c>
      <c r="H22" s="47">
        <f t="shared" ref="H22:H27" si="79">M22+R22+W22+AB22+AG22+AL22+AQ22+AV22+BA22+BF22+BK22</f>
        <v>6900</v>
      </c>
      <c r="I22" s="47">
        <f t="shared" ref="I22:I27" si="80">N22+S22+X22+AC22+AH22+AM22+AR22+AW22+BB22+BG22+BL22</f>
        <v>0</v>
      </c>
      <c r="J22" s="48">
        <f t="shared" ref="J22:J24" si="81">M22</f>
        <v>0</v>
      </c>
      <c r="K22" s="48">
        <v>0</v>
      </c>
      <c r="L22" s="48">
        <v>0</v>
      </c>
      <c r="M22" s="1">
        <v>0</v>
      </c>
      <c r="N22" s="48">
        <v>0</v>
      </c>
      <c r="O22" s="48">
        <f t="shared" ref="O22:O24" si="82">Q22+R22</f>
        <v>0</v>
      </c>
      <c r="P22" s="43">
        <v>0</v>
      </c>
      <c r="Q22" s="43">
        <v>0</v>
      </c>
      <c r="R22" s="43">
        <v>0</v>
      </c>
      <c r="S22" s="43">
        <v>0</v>
      </c>
      <c r="T22" s="48">
        <f t="shared" ref="T22:T24" si="83">V22+W22</f>
        <v>0</v>
      </c>
      <c r="U22" s="43">
        <v>0</v>
      </c>
      <c r="V22" s="43">
        <v>0</v>
      </c>
      <c r="W22" s="47">
        <v>0</v>
      </c>
      <c r="X22" s="43">
        <v>0</v>
      </c>
      <c r="Y22" s="48">
        <f t="shared" si="24"/>
        <v>0</v>
      </c>
      <c r="Z22" s="43">
        <v>0</v>
      </c>
      <c r="AA22" s="47">
        <v>0</v>
      </c>
      <c r="AB22" s="47">
        <v>0</v>
      </c>
      <c r="AC22" s="43">
        <v>0</v>
      </c>
      <c r="AD22" s="48">
        <f t="shared" si="52"/>
        <v>0</v>
      </c>
      <c r="AE22" s="43">
        <v>0</v>
      </c>
      <c r="AF22" s="47">
        <v>0</v>
      </c>
      <c r="AG22" s="47">
        <v>0</v>
      </c>
      <c r="AH22" s="47">
        <v>0</v>
      </c>
      <c r="AI22" s="48">
        <v>6900</v>
      </c>
      <c r="AJ22" s="43"/>
      <c r="AK22" s="43">
        <v>0</v>
      </c>
      <c r="AL22" s="47">
        <v>6900</v>
      </c>
      <c r="AM22" s="43">
        <v>0</v>
      </c>
      <c r="AN22" s="48">
        <f t="shared" si="27"/>
        <v>0</v>
      </c>
      <c r="AO22" s="43">
        <v>0</v>
      </c>
      <c r="AP22" s="43">
        <v>0</v>
      </c>
      <c r="AQ22" s="43">
        <v>0</v>
      </c>
      <c r="AR22" s="43">
        <v>0</v>
      </c>
      <c r="AS22" s="48">
        <f t="shared" ref="AS22:AS25" si="84">AU22+AV22</f>
        <v>0</v>
      </c>
      <c r="AT22" s="43">
        <v>0</v>
      </c>
      <c r="AU22" s="43">
        <v>0</v>
      </c>
      <c r="AV22" s="43">
        <v>0</v>
      </c>
      <c r="AW22" s="43">
        <v>0</v>
      </c>
      <c r="AX22" s="48">
        <f t="shared" si="76"/>
        <v>0</v>
      </c>
      <c r="AY22" s="43">
        <v>0</v>
      </c>
      <c r="AZ22" s="43">
        <v>0</v>
      </c>
      <c r="BA22" s="43">
        <v>0</v>
      </c>
      <c r="BB22" s="43">
        <v>0</v>
      </c>
      <c r="BC22" s="48">
        <f t="shared" si="77"/>
        <v>0</v>
      </c>
      <c r="BD22" s="43">
        <v>0</v>
      </c>
      <c r="BE22" s="43">
        <v>0</v>
      </c>
      <c r="BF22" s="43">
        <v>0</v>
      </c>
      <c r="BG22" s="43">
        <v>0</v>
      </c>
      <c r="BH22" s="48">
        <f t="shared" si="78"/>
        <v>0</v>
      </c>
      <c r="BI22" s="43">
        <v>0</v>
      </c>
      <c r="BJ22" s="43">
        <v>0</v>
      </c>
      <c r="BK22" s="43">
        <v>0</v>
      </c>
      <c r="BL22" s="43">
        <v>0</v>
      </c>
    </row>
    <row r="23" spans="1:64" s="49" customFormat="1" ht="49.5" x14ac:dyDescent="0.25">
      <c r="A23" s="45" t="s">
        <v>84</v>
      </c>
      <c r="B23" s="77" t="s">
        <v>139</v>
      </c>
      <c r="C23" s="46" t="s">
        <v>25</v>
      </c>
      <c r="D23" s="46" t="s">
        <v>57</v>
      </c>
      <c r="E23" s="47">
        <f>J23+O23+T23+Y23+AD23+AI23+AN23+AS23+AX23+BC23+BH23</f>
        <v>28620.199999999997</v>
      </c>
      <c r="F23" s="47"/>
      <c r="G23" s="47">
        <f>L23+Q23+V23+AA23+AF23+AK23+AP23+AU23+AZ23+BE23+BJ23</f>
        <v>0</v>
      </c>
      <c r="H23" s="47">
        <f>M23+R23+W23+AB23+AG23+AL23+AQ23+AV23+BA23+BF23+BK23</f>
        <v>23850.1</v>
      </c>
      <c r="I23" s="47">
        <f>N23+S23+X23+AC23+AH23+AM23+AR23+AW23+BB23+BG23+BL23</f>
        <v>4770.1000000000004</v>
      </c>
      <c r="J23" s="48">
        <f t="shared" si="81"/>
        <v>0</v>
      </c>
      <c r="K23" s="48">
        <v>0</v>
      </c>
      <c r="L23" s="48">
        <v>0</v>
      </c>
      <c r="M23" s="1">
        <v>0</v>
      </c>
      <c r="N23" s="48">
        <v>0</v>
      </c>
      <c r="O23" s="48">
        <f t="shared" si="82"/>
        <v>0</v>
      </c>
      <c r="P23" s="43">
        <v>0</v>
      </c>
      <c r="Q23" s="43">
        <v>0</v>
      </c>
      <c r="R23" s="43">
        <v>0</v>
      </c>
      <c r="S23" s="43">
        <v>0</v>
      </c>
      <c r="T23" s="48">
        <f t="shared" si="83"/>
        <v>0</v>
      </c>
      <c r="U23" s="43">
        <v>0</v>
      </c>
      <c r="V23" s="43">
        <v>0</v>
      </c>
      <c r="W23" s="47">
        <v>0</v>
      </c>
      <c r="X23" s="43">
        <v>0</v>
      </c>
      <c r="Y23" s="48">
        <f t="shared" si="24"/>
        <v>0</v>
      </c>
      <c r="Z23" s="43">
        <v>0</v>
      </c>
      <c r="AA23" s="47">
        <v>0</v>
      </c>
      <c r="AB23" s="47">
        <v>0</v>
      </c>
      <c r="AC23" s="43">
        <v>0</v>
      </c>
      <c r="AD23" s="48">
        <f t="shared" si="52"/>
        <v>0</v>
      </c>
      <c r="AE23" s="43">
        <v>0</v>
      </c>
      <c r="AF23" s="47">
        <v>0</v>
      </c>
      <c r="AG23" s="47">
        <v>0</v>
      </c>
      <c r="AH23" s="47">
        <v>0</v>
      </c>
      <c r="AI23" s="48">
        <f>AL23</f>
        <v>0</v>
      </c>
      <c r="AJ23" s="43"/>
      <c r="AK23" s="43">
        <v>0</v>
      </c>
      <c r="AL23" s="47">
        <f>20713-20713</f>
        <v>0</v>
      </c>
      <c r="AM23" s="43">
        <v>0</v>
      </c>
      <c r="AN23" s="48">
        <f t="shared" si="27"/>
        <v>28620.199999999997</v>
      </c>
      <c r="AO23" s="43">
        <v>0</v>
      </c>
      <c r="AP23" s="47">
        <v>0</v>
      </c>
      <c r="AQ23" s="47">
        <v>23850.1</v>
      </c>
      <c r="AR23" s="47">
        <v>4770.1000000000004</v>
      </c>
      <c r="AS23" s="48">
        <f t="shared" si="84"/>
        <v>0</v>
      </c>
      <c r="AT23" s="43">
        <v>0</v>
      </c>
      <c r="AU23" s="43">
        <v>0</v>
      </c>
      <c r="AV23" s="43">
        <v>0</v>
      </c>
      <c r="AW23" s="43">
        <v>0</v>
      </c>
      <c r="AX23" s="48">
        <f t="shared" si="76"/>
        <v>0</v>
      </c>
      <c r="AY23" s="43">
        <v>0</v>
      </c>
      <c r="AZ23" s="43">
        <v>0</v>
      </c>
      <c r="BA23" s="43">
        <v>0</v>
      </c>
      <c r="BB23" s="43">
        <v>0</v>
      </c>
      <c r="BC23" s="48">
        <f t="shared" si="77"/>
        <v>0</v>
      </c>
      <c r="BD23" s="43">
        <v>0</v>
      </c>
      <c r="BE23" s="43">
        <v>0</v>
      </c>
      <c r="BF23" s="43">
        <v>0</v>
      </c>
      <c r="BG23" s="43">
        <v>0</v>
      </c>
      <c r="BH23" s="48">
        <f t="shared" si="78"/>
        <v>0</v>
      </c>
      <c r="BI23" s="43">
        <v>0</v>
      </c>
      <c r="BJ23" s="43">
        <v>0</v>
      </c>
      <c r="BK23" s="43">
        <v>0</v>
      </c>
      <c r="BL23" s="43">
        <v>0</v>
      </c>
    </row>
    <row r="24" spans="1:64" s="49" customFormat="1" ht="62.25" customHeight="1" x14ac:dyDescent="0.25">
      <c r="A24" s="45" t="s">
        <v>85</v>
      </c>
      <c r="B24" s="51" t="s">
        <v>140</v>
      </c>
      <c r="C24" s="46" t="s">
        <v>25</v>
      </c>
      <c r="D24" s="46" t="s">
        <v>57</v>
      </c>
      <c r="E24" s="47">
        <f t="shared" si="8"/>
        <v>8731.5</v>
      </c>
      <c r="F24" s="52"/>
      <c r="G24" s="52">
        <f t="shared" si="59"/>
        <v>0</v>
      </c>
      <c r="H24" s="47">
        <f t="shared" si="79"/>
        <v>8644.1</v>
      </c>
      <c r="I24" s="47">
        <f t="shared" si="80"/>
        <v>87.4</v>
      </c>
      <c r="J24" s="48">
        <f t="shared" si="81"/>
        <v>0</v>
      </c>
      <c r="K24" s="48">
        <v>0</v>
      </c>
      <c r="L24" s="48">
        <v>0</v>
      </c>
      <c r="M24" s="1">
        <v>0</v>
      </c>
      <c r="N24" s="48">
        <v>0</v>
      </c>
      <c r="O24" s="48">
        <f t="shared" si="82"/>
        <v>0</v>
      </c>
      <c r="P24" s="43">
        <v>0</v>
      </c>
      <c r="Q24" s="43">
        <v>0</v>
      </c>
      <c r="R24" s="43">
        <v>0</v>
      </c>
      <c r="S24" s="43">
        <v>0</v>
      </c>
      <c r="T24" s="48">
        <f t="shared" si="83"/>
        <v>0</v>
      </c>
      <c r="U24" s="43">
        <v>0</v>
      </c>
      <c r="V24" s="43">
        <v>0</v>
      </c>
      <c r="W24" s="47">
        <v>0</v>
      </c>
      <c r="X24" s="43">
        <v>0</v>
      </c>
      <c r="Y24" s="48">
        <f t="shared" si="24"/>
        <v>0</v>
      </c>
      <c r="Z24" s="43">
        <v>0</v>
      </c>
      <c r="AA24" s="47">
        <v>0</v>
      </c>
      <c r="AB24" s="47">
        <v>0</v>
      </c>
      <c r="AC24" s="43">
        <v>0</v>
      </c>
      <c r="AD24" s="48">
        <f t="shared" si="52"/>
        <v>0</v>
      </c>
      <c r="AE24" s="43">
        <v>0</v>
      </c>
      <c r="AF24" s="47">
        <v>0</v>
      </c>
      <c r="AG24" s="47">
        <v>0</v>
      </c>
      <c r="AH24" s="47">
        <v>0</v>
      </c>
      <c r="AI24" s="48">
        <f>AL24+AM24</f>
        <v>8731.5</v>
      </c>
      <c r="AJ24" s="43"/>
      <c r="AK24" s="43">
        <v>0</v>
      </c>
      <c r="AL24" s="53">
        <v>8644.1</v>
      </c>
      <c r="AM24" s="47">
        <v>87.4</v>
      </c>
      <c r="AN24" s="48">
        <f t="shared" si="27"/>
        <v>0</v>
      </c>
      <c r="AO24" s="43">
        <v>0</v>
      </c>
      <c r="AP24" s="43">
        <v>0</v>
      </c>
      <c r="AQ24" s="43">
        <v>0</v>
      </c>
      <c r="AR24" s="43">
        <v>0</v>
      </c>
      <c r="AS24" s="48">
        <f t="shared" si="84"/>
        <v>0</v>
      </c>
      <c r="AT24" s="43">
        <v>0</v>
      </c>
      <c r="AU24" s="43">
        <v>0</v>
      </c>
      <c r="AV24" s="43">
        <v>0</v>
      </c>
      <c r="AW24" s="43">
        <v>0</v>
      </c>
      <c r="AX24" s="48">
        <f t="shared" si="76"/>
        <v>0</v>
      </c>
      <c r="AY24" s="43">
        <v>0</v>
      </c>
      <c r="AZ24" s="43">
        <v>0</v>
      </c>
      <c r="BA24" s="43">
        <v>0</v>
      </c>
      <c r="BB24" s="43">
        <v>0</v>
      </c>
      <c r="BC24" s="48">
        <f t="shared" si="77"/>
        <v>0</v>
      </c>
      <c r="BD24" s="43">
        <v>0</v>
      </c>
      <c r="BE24" s="43">
        <v>0</v>
      </c>
      <c r="BF24" s="43">
        <v>0</v>
      </c>
      <c r="BG24" s="43">
        <v>0</v>
      </c>
      <c r="BH24" s="48">
        <f t="shared" si="78"/>
        <v>0</v>
      </c>
      <c r="BI24" s="43">
        <v>0</v>
      </c>
      <c r="BJ24" s="43">
        <v>0</v>
      </c>
      <c r="BK24" s="43">
        <v>0</v>
      </c>
      <c r="BL24" s="43">
        <v>0</v>
      </c>
    </row>
    <row r="25" spans="1:64" s="49" customFormat="1" ht="33" x14ac:dyDescent="0.25">
      <c r="A25" s="45" t="s">
        <v>89</v>
      </c>
      <c r="B25" s="78" t="s">
        <v>90</v>
      </c>
      <c r="C25" s="46" t="s">
        <v>25</v>
      </c>
      <c r="D25" s="46" t="s">
        <v>57</v>
      </c>
      <c r="E25" s="47">
        <f t="shared" si="8"/>
        <v>4902.5</v>
      </c>
      <c r="F25" s="52"/>
      <c r="G25" s="52"/>
      <c r="H25" s="47">
        <f t="shared" si="79"/>
        <v>4853.3999999999996</v>
      </c>
      <c r="I25" s="47">
        <f t="shared" si="80"/>
        <v>49.1</v>
      </c>
      <c r="J25" s="48">
        <f t="shared" ref="J25:J26" si="85">M25</f>
        <v>0</v>
      </c>
      <c r="K25" s="48">
        <v>0</v>
      </c>
      <c r="L25" s="48">
        <v>0</v>
      </c>
      <c r="M25" s="1">
        <v>0</v>
      </c>
      <c r="N25" s="48">
        <v>0</v>
      </c>
      <c r="O25" s="48">
        <f t="shared" ref="O25:O26" si="86">Q25+R25</f>
        <v>0</v>
      </c>
      <c r="P25" s="43">
        <v>0</v>
      </c>
      <c r="Q25" s="43">
        <v>0</v>
      </c>
      <c r="R25" s="43">
        <v>0</v>
      </c>
      <c r="S25" s="43">
        <v>0</v>
      </c>
      <c r="T25" s="48">
        <f t="shared" ref="T25:T26" si="87">V25+W25</f>
        <v>0</v>
      </c>
      <c r="U25" s="43">
        <v>0</v>
      </c>
      <c r="V25" s="43">
        <v>0</v>
      </c>
      <c r="W25" s="47">
        <v>0</v>
      </c>
      <c r="X25" s="43">
        <v>0</v>
      </c>
      <c r="Y25" s="48">
        <f t="shared" si="24"/>
        <v>0</v>
      </c>
      <c r="Z25" s="43">
        <v>0</v>
      </c>
      <c r="AA25" s="47">
        <v>0</v>
      </c>
      <c r="AB25" s="47">
        <v>0</v>
      </c>
      <c r="AC25" s="43">
        <v>0</v>
      </c>
      <c r="AD25" s="48">
        <f t="shared" si="52"/>
        <v>0</v>
      </c>
      <c r="AE25" s="43">
        <v>0</v>
      </c>
      <c r="AF25" s="47">
        <v>0</v>
      </c>
      <c r="AG25" s="47">
        <v>0</v>
      </c>
      <c r="AH25" s="47">
        <v>0</v>
      </c>
      <c r="AI25" s="48">
        <f>AL25+AM25</f>
        <v>4902.5</v>
      </c>
      <c r="AJ25" s="43"/>
      <c r="AK25" s="43">
        <v>0</v>
      </c>
      <c r="AL25" s="53">
        <v>4853.3999999999996</v>
      </c>
      <c r="AM25" s="47">
        <v>49.1</v>
      </c>
      <c r="AN25" s="48">
        <f t="shared" si="27"/>
        <v>0</v>
      </c>
      <c r="AO25" s="43">
        <v>0</v>
      </c>
      <c r="AP25" s="43">
        <v>0</v>
      </c>
      <c r="AQ25" s="43">
        <v>0</v>
      </c>
      <c r="AR25" s="43">
        <v>0</v>
      </c>
      <c r="AS25" s="48">
        <f t="shared" si="84"/>
        <v>0</v>
      </c>
      <c r="AT25" s="43">
        <v>0</v>
      </c>
      <c r="AU25" s="43">
        <v>0</v>
      </c>
      <c r="AV25" s="43">
        <v>0</v>
      </c>
      <c r="AW25" s="43">
        <v>0</v>
      </c>
      <c r="AX25" s="48">
        <f t="shared" si="76"/>
        <v>0</v>
      </c>
      <c r="AY25" s="43">
        <v>0</v>
      </c>
      <c r="AZ25" s="43">
        <v>0</v>
      </c>
      <c r="BA25" s="43">
        <v>0</v>
      </c>
      <c r="BB25" s="43">
        <v>0</v>
      </c>
      <c r="BC25" s="48">
        <f t="shared" si="77"/>
        <v>0</v>
      </c>
      <c r="BD25" s="43">
        <v>0</v>
      </c>
      <c r="BE25" s="43">
        <v>0</v>
      </c>
      <c r="BF25" s="43">
        <v>0</v>
      </c>
      <c r="BG25" s="43">
        <v>0</v>
      </c>
      <c r="BH25" s="48">
        <f t="shared" si="78"/>
        <v>0</v>
      </c>
      <c r="BI25" s="43">
        <v>0</v>
      </c>
      <c r="BJ25" s="43">
        <v>0</v>
      </c>
      <c r="BK25" s="43">
        <v>0</v>
      </c>
      <c r="BL25" s="43">
        <v>0</v>
      </c>
    </row>
    <row r="26" spans="1:64" s="49" customFormat="1" ht="49.5" x14ac:dyDescent="0.25">
      <c r="A26" s="45" t="s">
        <v>91</v>
      </c>
      <c r="B26" s="78" t="s">
        <v>112</v>
      </c>
      <c r="C26" s="46" t="s">
        <v>25</v>
      </c>
      <c r="D26" s="46" t="s">
        <v>57</v>
      </c>
      <c r="E26" s="47">
        <f t="shared" ref="E26" si="88">J26+O26+T26+Y26+AD26+AI26+AN26+AS26+AX26+BC26+BH26</f>
        <v>3441.5</v>
      </c>
      <c r="F26" s="52"/>
      <c r="G26" s="52">
        <f t="shared" ref="G26" si="89">L26+Q26+V26+AA26+AF26+AK26+AP26+AU26+AZ26+BE26+BJ26</f>
        <v>0</v>
      </c>
      <c r="H26" s="47">
        <f t="shared" ref="H26" si="90">M26+R26+W26+AB26+AG26+AL26+AQ26+AV26+BA26+BF26+BK26</f>
        <v>3441.5</v>
      </c>
      <c r="I26" s="47">
        <f t="shared" ref="I26" si="91">N26+S26+X26+AC26+AH26+AM26+AR26+AW26+BB26+BG26+BL26</f>
        <v>0</v>
      </c>
      <c r="J26" s="48">
        <f t="shared" si="85"/>
        <v>0</v>
      </c>
      <c r="K26" s="48">
        <v>0</v>
      </c>
      <c r="L26" s="48">
        <v>0</v>
      </c>
      <c r="M26" s="1">
        <v>0</v>
      </c>
      <c r="N26" s="48">
        <v>0</v>
      </c>
      <c r="O26" s="48">
        <f t="shared" si="86"/>
        <v>0</v>
      </c>
      <c r="P26" s="43">
        <v>0</v>
      </c>
      <c r="Q26" s="43">
        <v>0</v>
      </c>
      <c r="R26" s="43">
        <v>0</v>
      </c>
      <c r="S26" s="43">
        <v>0</v>
      </c>
      <c r="T26" s="48">
        <f t="shared" si="87"/>
        <v>0</v>
      </c>
      <c r="U26" s="43">
        <v>0</v>
      </c>
      <c r="V26" s="43">
        <v>0</v>
      </c>
      <c r="W26" s="47">
        <v>0</v>
      </c>
      <c r="X26" s="43">
        <v>0</v>
      </c>
      <c r="Y26" s="48">
        <f t="shared" ref="Y26" si="92">AA26+AB26</f>
        <v>0</v>
      </c>
      <c r="Z26" s="43">
        <v>0</v>
      </c>
      <c r="AA26" s="47">
        <v>0</v>
      </c>
      <c r="AB26" s="47">
        <v>0</v>
      </c>
      <c r="AC26" s="43">
        <v>0</v>
      </c>
      <c r="AD26" s="48">
        <f t="shared" ref="AD26" si="93">SUM(AF26:AH26)</f>
        <v>0</v>
      </c>
      <c r="AE26" s="43">
        <v>0</v>
      </c>
      <c r="AF26" s="47">
        <v>0</v>
      </c>
      <c r="AG26" s="47">
        <v>0</v>
      </c>
      <c r="AH26" s="47">
        <v>0</v>
      </c>
      <c r="AI26" s="48">
        <f t="shared" ref="AI26:AI27" si="94">AL26+AM26</f>
        <v>3441.5</v>
      </c>
      <c r="AJ26" s="43"/>
      <c r="AK26" s="43">
        <v>0</v>
      </c>
      <c r="AL26" s="53">
        <v>3441.5</v>
      </c>
      <c r="AM26" s="43">
        <v>0</v>
      </c>
      <c r="AN26" s="48">
        <f t="shared" ref="AN26" si="95">AP26+AQ26+AR26</f>
        <v>0</v>
      </c>
      <c r="AO26" s="43">
        <v>0</v>
      </c>
      <c r="AP26" s="43">
        <v>0</v>
      </c>
      <c r="AQ26" s="43">
        <v>0</v>
      </c>
      <c r="AR26" s="43">
        <v>0</v>
      </c>
      <c r="AS26" s="48">
        <f t="shared" ref="AS26" si="96">AU26+AV26</f>
        <v>0</v>
      </c>
      <c r="AT26" s="43">
        <v>0</v>
      </c>
      <c r="AU26" s="43">
        <v>0</v>
      </c>
      <c r="AV26" s="43">
        <v>0</v>
      </c>
      <c r="AW26" s="43">
        <v>0</v>
      </c>
      <c r="AX26" s="48">
        <f t="shared" ref="AX26" si="97">AZ26+BA26</f>
        <v>0</v>
      </c>
      <c r="AY26" s="43">
        <v>0</v>
      </c>
      <c r="AZ26" s="43">
        <v>0</v>
      </c>
      <c r="BA26" s="43">
        <v>0</v>
      </c>
      <c r="BB26" s="43">
        <v>0</v>
      </c>
      <c r="BC26" s="48">
        <f t="shared" ref="BC26" si="98">BE26+BF26</f>
        <v>0</v>
      </c>
      <c r="BD26" s="43">
        <v>0</v>
      </c>
      <c r="BE26" s="43">
        <v>0</v>
      </c>
      <c r="BF26" s="43">
        <v>0</v>
      </c>
      <c r="BG26" s="43">
        <v>0</v>
      </c>
      <c r="BH26" s="48">
        <f t="shared" ref="BH26" si="99">BJ26+BK26</f>
        <v>0</v>
      </c>
      <c r="BI26" s="43">
        <v>0</v>
      </c>
      <c r="BJ26" s="43">
        <v>0</v>
      </c>
      <c r="BK26" s="43">
        <v>0</v>
      </c>
      <c r="BL26" s="43">
        <v>0</v>
      </c>
    </row>
    <row r="27" spans="1:64" s="49" customFormat="1" ht="33" x14ac:dyDescent="0.25">
      <c r="A27" s="45" t="s">
        <v>150</v>
      </c>
      <c r="B27" s="78" t="s">
        <v>151</v>
      </c>
      <c r="C27" s="46" t="s">
        <v>25</v>
      </c>
      <c r="D27" s="46" t="s">
        <v>57</v>
      </c>
      <c r="E27" s="47">
        <f t="shared" si="8"/>
        <v>183847.69999999998</v>
      </c>
      <c r="F27" s="52"/>
      <c r="G27" s="52">
        <f t="shared" si="59"/>
        <v>139724.20000000001</v>
      </c>
      <c r="H27" s="47">
        <f t="shared" si="79"/>
        <v>7354</v>
      </c>
      <c r="I27" s="47">
        <f t="shared" si="80"/>
        <v>36769.5</v>
      </c>
      <c r="J27" s="48">
        <f t="shared" ref="J27" si="100">M27</f>
        <v>0</v>
      </c>
      <c r="K27" s="48">
        <v>0</v>
      </c>
      <c r="L27" s="48">
        <v>0</v>
      </c>
      <c r="M27" s="1">
        <v>0</v>
      </c>
      <c r="N27" s="48">
        <v>0</v>
      </c>
      <c r="O27" s="48">
        <f t="shared" ref="O27" si="101">Q27+R27</f>
        <v>0</v>
      </c>
      <c r="P27" s="43">
        <v>0</v>
      </c>
      <c r="Q27" s="43">
        <v>0</v>
      </c>
      <c r="R27" s="43">
        <v>0</v>
      </c>
      <c r="S27" s="43">
        <v>0</v>
      </c>
      <c r="T27" s="48">
        <f t="shared" ref="T27" si="102">V27+W27</f>
        <v>0</v>
      </c>
      <c r="U27" s="43">
        <v>0</v>
      </c>
      <c r="V27" s="43">
        <v>0</v>
      </c>
      <c r="W27" s="47">
        <v>0</v>
      </c>
      <c r="X27" s="43">
        <v>0</v>
      </c>
      <c r="Y27" s="48">
        <f t="shared" si="24"/>
        <v>0</v>
      </c>
      <c r="Z27" s="43">
        <v>0</v>
      </c>
      <c r="AA27" s="47">
        <v>0</v>
      </c>
      <c r="AB27" s="47">
        <v>0</v>
      </c>
      <c r="AC27" s="43">
        <v>0</v>
      </c>
      <c r="AD27" s="48">
        <f t="shared" si="52"/>
        <v>0</v>
      </c>
      <c r="AE27" s="43">
        <v>0</v>
      </c>
      <c r="AF27" s="47">
        <v>0</v>
      </c>
      <c r="AG27" s="47">
        <v>0</v>
      </c>
      <c r="AH27" s="47">
        <v>0</v>
      </c>
      <c r="AI27" s="48">
        <f t="shared" si="94"/>
        <v>0</v>
      </c>
      <c r="AJ27" s="43"/>
      <c r="AK27" s="43">
        <v>0</v>
      </c>
      <c r="AL27" s="53">
        <v>0</v>
      </c>
      <c r="AM27" s="43">
        <v>0</v>
      </c>
      <c r="AN27" s="48">
        <f t="shared" si="27"/>
        <v>173807.4</v>
      </c>
      <c r="AO27" s="43">
        <v>0</v>
      </c>
      <c r="AP27" s="47">
        <v>132093.70000000001</v>
      </c>
      <c r="AQ27" s="47">
        <v>6952.3</v>
      </c>
      <c r="AR27" s="47">
        <v>34761.4</v>
      </c>
      <c r="AS27" s="48">
        <f>AU27+AV27+AW27</f>
        <v>10040.299999999999</v>
      </c>
      <c r="AT27" s="43">
        <v>0</v>
      </c>
      <c r="AU27" s="47">
        <v>7630.5</v>
      </c>
      <c r="AV27" s="47">
        <v>401.7</v>
      </c>
      <c r="AW27" s="47">
        <v>2008.1</v>
      </c>
      <c r="AX27" s="48">
        <f t="shared" si="76"/>
        <v>0</v>
      </c>
      <c r="AY27" s="43">
        <v>0</v>
      </c>
      <c r="AZ27" s="43">
        <v>0</v>
      </c>
      <c r="BA27" s="43">
        <v>0</v>
      </c>
      <c r="BB27" s="43">
        <v>0</v>
      </c>
      <c r="BC27" s="48">
        <f t="shared" si="77"/>
        <v>0</v>
      </c>
      <c r="BD27" s="43">
        <v>0</v>
      </c>
      <c r="BE27" s="43">
        <v>0</v>
      </c>
      <c r="BF27" s="43">
        <v>0</v>
      </c>
      <c r="BG27" s="43">
        <v>0</v>
      </c>
      <c r="BH27" s="48">
        <f t="shared" si="78"/>
        <v>0</v>
      </c>
      <c r="BI27" s="43">
        <v>0</v>
      </c>
      <c r="BJ27" s="43">
        <v>0</v>
      </c>
      <c r="BK27" s="43">
        <v>0</v>
      </c>
      <c r="BL27" s="43">
        <v>0</v>
      </c>
    </row>
    <row r="28" spans="1:64" s="49" customFormat="1" ht="16.5" x14ac:dyDescent="0.25">
      <c r="A28" s="50" t="s">
        <v>49</v>
      </c>
      <c r="B28" s="93" t="s">
        <v>51</v>
      </c>
      <c r="C28" s="94"/>
      <c r="D28" s="95"/>
      <c r="E28" s="43">
        <f>SUM(E29:F38)</f>
        <v>37168.9</v>
      </c>
      <c r="F28" s="43">
        <f>F29+F30+F31+F32+F36</f>
        <v>0</v>
      </c>
      <c r="G28" s="43">
        <f>SUM(G29:G38)</f>
        <v>0</v>
      </c>
      <c r="H28" s="43">
        <f>SUM(H29:H38)</f>
        <v>37168.9</v>
      </c>
      <c r="I28" s="43">
        <f>SUM(I29:I38)</f>
        <v>0</v>
      </c>
      <c r="J28" s="43">
        <f>SUM(J29:K38)</f>
        <v>0</v>
      </c>
      <c r="K28" s="43">
        <f t="shared" ref="K28:BI28" si="103">SUM(K29:L38)</f>
        <v>0</v>
      </c>
      <c r="L28" s="43">
        <f>SUM(L29:L38)</f>
        <v>0</v>
      </c>
      <c r="M28" s="43">
        <f>SUM(M29:M38)</f>
        <v>0</v>
      </c>
      <c r="N28" s="43">
        <f>SUM(N29:N38)</f>
        <v>0</v>
      </c>
      <c r="O28" s="43">
        <f>SUM(O29:O38)</f>
        <v>0</v>
      </c>
      <c r="P28" s="43">
        <f t="shared" si="103"/>
        <v>0</v>
      </c>
      <c r="Q28" s="43">
        <f>SUM(Q29:Q38)</f>
        <v>0</v>
      </c>
      <c r="R28" s="43">
        <f>SUM(R29:R38)</f>
        <v>0</v>
      </c>
      <c r="S28" s="43">
        <f>SUM(S29:S38)</f>
        <v>0</v>
      </c>
      <c r="T28" s="43">
        <f>SUM(T29:T38)</f>
        <v>0</v>
      </c>
      <c r="U28" s="43">
        <f t="shared" si="103"/>
        <v>0</v>
      </c>
      <c r="V28" s="43">
        <f>SUM(V29:V38)</f>
        <v>0</v>
      </c>
      <c r="W28" s="43">
        <f>SUM(W29:W38)</f>
        <v>0</v>
      </c>
      <c r="X28" s="43">
        <f>SUM(X29:X38)</f>
        <v>0</v>
      </c>
      <c r="Y28" s="43">
        <f>SUM(Y29:Y38)</f>
        <v>0</v>
      </c>
      <c r="Z28" s="43">
        <f t="shared" si="103"/>
        <v>0</v>
      </c>
      <c r="AA28" s="43">
        <f>SUM(AA29:AA38)</f>
        <v>0</v>
      </c>
      <c r="AB28" s="43">
        <f>SUM(AB29:AB38)</f>
        <v>0</v>
      </c>
      <c r="AC28" s="43">
        <f>SUM(AC29:AC38)</f>
        <v>0</v>
      </c>
      <c r="AD28" s="43">
        <f>SUM(AD29:AD38)</f>
        <v>24243.3</v>
      </c>
      <c r="AE28" s="43">
        <f t="shared" si="103"/>
        <v>0</v>
      </c>
      <c r="AF28" s="43">
        <f>SUM(AF29:AF38)</f>
        <v>0</v>
      </c>
      <c r="AG28" s="43">
        <f>SUM(AG29:AG38)</f>
        <v>24243.3</v>
      </c>
      <c r="AH28" s="43">
        <f>SUM(AH29:AH38)</f>
        <v>0</v>
      </c>
      <c r="AI28" s="43">
        <f>SUM(AI29:AI38)</f>
        <v>12925.6</v>
      </c>
      <c r="AJ28" s="43">
        <f t="shared" si="103"/>
        <v>0</v>
      </c>
      <c r="AK28" s="43">
        <f>SUM(AK29:AK38)</f>
        <v>0</v>
      </c>
      <c r="AL28" s="43">
        <f>SUM(AL29:AL38)</f>
        <v>12925.6</v>
      </c>
      <c r="AM28" s="43">
        <f>SUM(AM29:AM38)</f>
        <v>0</v>
      </c>
      <c r="AN28" s="43">
        <f>SUM(AN29:AN38)</f>
        <v>0</v>
      </c>
      <c r="AO28" s="43">
        <f t="shared" si="103"/>
        <v>0</v>
      </c>
      <c r="AP28" s="43">
        <f>SUM(AP29:AP38)</f>
        <v>0</v>
      </c>
      <c r="AQ28" s="43">
        <f>SUM(AQ29:AQ38)</f>
        <v>0</v>
      </c>
      <c r="AR28" s="43">
        <f>SUM(AR29:AR38)</f>
        <v>0</v>
      </c>
      <c r="AS28" s="43">
        <f>SUM(AS29:AS38)</f>
        <v>0</v>
      </c>
      <c r="AT28" s="43">
        <f t="shared" si="103"/>
        <v>0</v>
      </c>
      <c r="AU28" s="43">
        <f>SUM(AU29:AU38)</f>
        <v>0</v>
      </c>
      <c r="AV28" s="43">
        <f>SUM(AV29:AV38)</f>
        <v>0</v>
      </c>
      <c r="AW28" s="43">
        <f>SUM(AW29:AW38)</f>
        <v>0</v>
      </c>
      <c r="AX28" s="43">
        <f>SUM(AX29:AX38)</f>
        <v>0</v>
      </c>
      <c r="AY28" s="43">
        <f t="shared" si="103"/>
        <v>0</v>
      </c>
      <c r="AZ28" s="43">
        <f>SUM(AZ29:AZ38)</f>
        <v>0</v>
      </c>
      <c r="BA28" s="43">
        <f>SUM(BA29:BA38)</f>
        <v>0</v>
      </c>
      <c r="BB28" s="43">
        <f>SUM(BB29:BB38)</f>
        <v>0</v>
      </c>
      <c r="BC28" s="43">
        <f>SUM(BC29:BC38)</f>
        <v>0</v>
      </c>
      <c r="BD28" s="43">
        <f t="shared" si="103"/>
        <v>0</v>
      </c>
      <c r="BE28" s="43">
        <f>SUM(BE29:BE38)</f>
        <v>0</v>
      </c>
      <c r="BF28" s="43">
        <f>SUM(BF29:BF38)</f>
        <v>0</v>
      </c>
      <c r="BG28" s="43">
        <f>SUM(BG29:BG38)</f>
        <v>0</v>
      </c>
      <c r="BH28" s="43">
        <f>SUM(BH29:BH38)</f>
        <v>0</v>
      </c>
      <c r="BI28" s="43">
        <f t="shared" si="103"/>
        <v>0</v>
      </c>
      <c r="BJ28" s="43">
        <f>SUM(BJ29:BJ38)</f>
        <v>0</v>
      </c>
      <c r="BK28" s="43">
        <f>SUM(BK29:BK38)</f>
        <v>0</v>
      </c>
      <c r="BL28" s="43">
        <f>SUM(BL29:BL38)</f>
        <v>0</v>
      </c>
    </row>
    <row r="29" spans="1:64" s="49" customFormat="1" ht="49.5" x14ac:dyDescent="0.25">
      <c r="A29" s="45" t="s">
        <v>50</v>
      </c>
      <c r="B29" s="51" t="s">
        <v>52</v>
      </c>
      <c r="C29" s="46" t="s">
        <v>25</v>
      </c>
      <c r="D29" s="46" t="s">
        <v>53</v>
      </c>
      <c r="E29" s="47">
        <f t="shared" si="8"/>
        <v>6809.5</v>
      </c>
      <c r="F29" s="47">
        <f t="shared" ref="F29" si="104">K29+P29+U29+Z29+AE29+AJ29+AO29+AT29+AY29</f>
        <v>0</v>
      </c>
      <c r="G29" s="47">
        <f t="shared" ref="G29:G30" si="105">L29+Q29+V29+AA29+AF29+AK29+AP29+AU29+AZ29+BE29+BJ29</f>
        <v>0</v>
      </c>
      <c r="H29" s="47">
        <f t="shared" ref="H29:H30" si="106">M29+R29+W29+AB29+AG29+AL29+AQ29+AV29+BA29+BF29+BK29</f>
        <v>6809.5</v>
      </c>
      <c r="I29" s="47">
        <f t="shared" ref="I29:I30" si="107">N29+S29+X29+AC29+AH29+AM29+AR29+AW29+BB29+BG29+BL29</f>
        <v>0</v>
      </c>
      <c r="J29" s="48">
        <f t="shared" ref="J29" si="108">M29</f>
        <v>0</v>
      </c>
      <c r="K29" s="48">
        <v>0</v>
      </c>
      <c r="L29" s="48">
        <v>0</v>
      </c>
      <c r="M29" s="1">
        <v>0</v>
      </c>
      <c r="N29" s="48">
        <v>0</v>
      </c>
      <c r="O29" s="48">
        <f t="shared" ref="O29" si="109">Q29+R29</f>
        <v>0</v>
      </c>
      <c r="P29" s="43">
        <v>0</v>
      </c>
      <c r="Q29" s="43">
        <v>0</v>
      </c>
      <c r="R29" s="43">
        <v>0</v>
      </c>
      <c r="S29" s="43">
        <v>0</v>
      </c>
      <c r="T29" s="48">
        <f t="shared" ref="T29" si="110">V29+W29</f>
        <v>0</v>
      </c>
      <c r="U29" s="43">
        <v>0</v>
      </c>
      <c r="V29" s="43">
        <v>0</v>
      </c>
      <c r="W29" s="47">
        <v>0</v>
      </c>
      <c r="X29" s="43">
        <v>0</v>
      </c>
      <c r="Y29" s="48">
        <f t="shared" ref="Y29:Y36" si="111">AA29+AB29</f>
        <v>0</v>
      </c>
      <c r="Z29" s="43">
        <v>0</v>
      </c>
      <c r="AA29" s="47">
        <v>0</v>
      </c>
      <c r="AB29" s="47">
        <v>0</v>
      </c>
      <c r="AC29" s="43">
        <v>0</v>
      </c>
      <c r="AD29" s="48">
        <f t="shared" ref="AD29" si="112">AF29+AG29</f>
        <v>6809.5</v>
      </c>
      <c r="AE29" s="43">
        <v>0</v>
      </c>
      <c r="AF29" s="47">
        <v>0</v>
      </c>
      <c r="AG29" s="47">
        <f>5674.6+1134.9</f>
        <v>6809.5</v>
      </c>
      <c r="AH29" s="43">
        <v>0</v>
      </c>
      <c r="AI29" s="54">
        <f t="shared" ref="AI29" si="113">AK29+AL29</f>
        <v>0</v>
      </c>
      <c r="AJ29" s="55">
        <v>0</v>
      </c>
      <c r="AK29" s="55">
        <v>0</v>
      </c>
      <c r="AL29" s="55">
        <v>0</v>
      </c>
      <c r="AM29" s="43">
        <v>0</v>
      </c>
      <c r="AN29" s="48">
        <f>AP29+AQ29+AR29</f>
        <v>0</v>
      </c>
      <c r="AO29" s="43">
        <v>0</v>
      </c>
      <c r="AP29" s="43">
        <v>0</v>
      </c>
      <c r="AQ29" s="43">
        <v>0</v>
      </c>
      <c r="AR29" s="43">
        <v>0</v>
      </c>
      <c r="AS29" s="48">
        <f t="shared" ref="AS29" si="114">AU29+AV29</f>
        <v>0</v>
      </c>
      <c r="AT29" s="43">
        <v>0</v>
      </c>
      <c r="AU29" s="43">
        <v>0</v>
      </c>
      <c r="AV29" s="43">
        <v>0</v>
      </c>
      <c r="AW29" s="43">
        <v>0</v>
      </c>
      <c r="AX29" s="48">
        <f t="shared" ref="AX29" si="115">AZ29+BA29</f>
        <v>0</v>
      </c>
      <c r="AY29" s="43">
        <v>0</v>
      </c>
      <c r="AZ29" s="43">
        <v>0</v>
      </c>
      <c r="BA29" s="43">
        <v>0</v>
      </c>
      <c r="BB29" s="43">
        <v>0</v>
      </c>
      <c r="BC29" s="48">
        <f t="shared" ref="BC29" si="116">BE29+BF29</f>
        <v>0</v>
      </c>
      <c r="BD29" s="43">
        <v>0</v>
      </c>
      <c r="BE29" s="43">
        <v>0</v>
      </c>
      <c r="BF29" s="43">
        <v>0</v>
      </c>
      <c r="BG29" s="43">
        <v>0</v>
      </c>
      <c r="BH29" s="48">
        <f t="shared" ref="BH29" si="117">BJ29+BK29</f>
        <v>0</v>
      </c>
      <c r="BI29" s="43">
        <v>0</v>
      </c>
      <c r="BJ29" s="43">
        <v>0</v>
      </c>
      <c r="BK29" s="43">
        <v>0</v>
      </c>
      <c r="BL29" s="43">
        <v>0</v>
      </c>
    </row>
    <row r="30" spans="1:64" s="49" customFormat="1" ht="49.5" x14ac:dyDescent="0.25">
      <c r="A30" s="45" t="s">
        <v>59</v>
      </c>
      <c r="B30" s="51" t="s">
        <v>66</v>
      </c>
      <c r="C30" s="46" t="s">
        <v>25</v>
      </c>
      <c r="D30" s="46" t="s">
        <v>53</v>
      </c>
      <c r="E30" s="47">
        <f t="shared" si="8"/>
        <v>5894.5</v>
      </c>
      <c r="F30" s="47">
        <f t="shared" ref="F30" si="118">K30+P30+U30+Z30+AE30+AJ30+AO30+AT30+AY30</f>
        <v>0</v>
      </c>
      <c r="G30" s="47">
        <f t="shared" si="105"/>
        <v>0</v>
      </c>
      <c r="H30" s="47">
        <f t="shared" si="106"/>
        <v>5894.5</v>
      </c>
      <c r="I30" s="47">
        <f t="shared" si="107"/>
        <v>0</v>
      </c>
      <c r="J30" s="48">
        <f t="shared" ref="J30" si="119">M30</f>
        <v>0</v>
      </c>
      <c r="K30" s="48">
        <v>0</v>
      </c>
      <c r="L30" s="48">
        <v>0</v>
      </c>
      <c r="M30" s="1">
        <v>0</v>
      </c>
      <c r="N30" s="48">
        <v>0</v>
      </c>
      <c r="O30" s="48">
        <f t="shared" ref="O30" si="120">Q30+R30</f>
        <v>0</v>
      </c>
      <c r="P30" s="43">
        <v>0</v>
      </c>
      <c r="Q30" s="43">
        <v>0</v>
      </c>
      <c r="R30" s="43">
        <v>0</v>
      </c>
      <c r="S30" s="43">
        <v>0</v>
      </c>
      <c r="T30" s="48">
        <f t="shared" ref="T30" si="121">V30+W30</f>
        <v>0</v>
      </c>
      <c r="U30" s="43">
        <v>0</v>
      </c>
      <c r="V30" s="43">
        <v>0</v>
      </c>
      <c r="W30" s="47">
        <v>0</v>
      </c>
      <c r="X30" s="43">
        <v>0</v>
      </c>
      <c r="Y30" s="48">
        <f t="shared" si="111"/>
        <v>0</v>
      </c>
      <c r="Z30" s="43">
        <v>0</v>
      </c>
      <c r="AA30" s="47">
        <v>0</v>
      </c>
      <c r="AB30" s="47">
        <v>0</v>
      </c>
      <c r="AC30" s="43">
        <v>0</v>
      </c>
      <c r="AD30" s="48">
        <f t="shared" ref="AD30" si="122">AF30+AG30</f>
        <v>5894.5</v>
      </c>
      <c r="AE30" s="43">
        <v>0</v>
      </c>
      <c r="AF30" s="47">
        <v>0</v>
      </c>
      <c r="AG30" s="47">
        <v>5894.5</v>
      </c>
      <c r="AH30" s="43">
        <v>0</v>
      </c>
      <c r="AI30" s="54">
        <f t="shared" ref="AI30" si="123">AK30+AL30</f>
        <v>0</v>
      </c>
      <c r="AJ30" s="55">
        <v>0</v>
      </c>
      <c r="AK30" s="55">
        <v>0</v>
      </c>
      <c r="AL30" s="55">
        <v>0</v>
      </c>
      <c r="AM30" s="43">
        <v>0</v>
      </c>
      <c r="AN30" s="48">
        <f t="shared" ref="AN30:AN38" si="124">AP30+AQ30+AR30</f>
        <v>0</v>
      </c>
      <c r="AO30" s="43">
        <v>0</v>
      </c>
      <c r="AP30" s="43">
        <v>0</v>
      </c>
      <c r="AQ30" s="43">
        <v>0</v>
      </c>
      <c r="AR30" s="43">
        <v>0</v>
      </c>
      <c r="AS30" s="48">
        <f t="shared" ref="AS30" si="125">AU30+AV30</f>
        <v>0</v>
      </c>
      <c r="AT30" s="43">
        <v>0</v>
      </c>
      <c r="AU30" s="43">
        <v>0</v>
      </c>
      <c r="AV30" s="43">
        <v>0</v>
      </c>
      <c r="AW30" s="43">
        <v>0</v>
      </c>
      <c r="AX30" s="48">
        <f t="shared" ref="AX30" si="126">AZ30+BA30</f>
        <v>0</v>
      </c>
      <c r="AY30" s="43">
        <v>0</v>
      </c>
      <c r="AZ30" s="43">
        <v>0</v>
      </c>
      <c r="BA30" s="43">
        <v>0</v>
      </c>
      <c r="BB30" s="43">
        <v>0</v>
      </c>
      <c r="BC30" s="48">
        <f t="shared" ref="BC30" si="127">BE30+BF30</f>
        <v>0</v>
      </c>
      <c r="BD30" s="43">
        <v>0</v>
      </c>
      <c r="BE30" s="43">
        <v>0</v>
      </c>
      <c r="BF30" s="43">
        <v>0</v>
      </c>
      <c r="BG30" s="43">
        <v>0</v>
      </c>
      <c r="BH30" s="48">
        <f t="shared" ref="BH30" si="128">BJ30+BK30</f>
        <v>0</v>
      </c>
      <c r="BI30" s="43">
        <v>0</v>
      </c>
      <c r="BJ30" s="43">
        <v>0</v>
      </c>
      <c r="BK30" s="43">
        <v>0</v>
      </c>
      <c r="BL30" s="43">
        <v>0</v>
      </c>
    </row>
    <row r="31" spans="1:64" s="49" customFormat="1" ht="49.5" x14ac:dyDescent="0.25">
      <c r="A31" s="45" t="s">
        <v>74</v>
      </c>
      <c r="B31" s="51" t="s">
        <v>75</v>
      </c>
      <c r="C31" s="46" t="s">
        <v>25</v>
      </c>
      <c r="D31" s="46" t="s">
        <v>53</v>
      </c>
      <c r="E31" s="47">
        <f t="shared" si="8"/>
        <v>11539.3</v>
      </c>
      <c r="F31" s="47">
        <f t="shared" ref="F31" si="129">K31+P31+U31+Z31+AE31+AJ31+AO31+AT31+AY31</f>
        <v>0</v>
      </c>
      <c r="G31" s="47">
        <f t="shared" ref="G31:G35" si="130">L31+Q31+V31+AA31+AF31+AK31+AP31+AU31+AZ31+BE31+BJ31</f>
        <v>0</v>
      </c>
      <c r="H31" s="47">
        <f t="shared" ref="H31:H35" si="131">M31+R31+W31+AB31+AG31+AL31+AQ31+AV31+BA31+BF31+BK31</f>
        <v>11539.3</v>
      </c>
      <c r="I31" s="47">
        <f t="shared" ref="I31:I35" si="132">N31+S31+X31+AC31+AH31+AM31+AR31+AW31+BB31+BG31+BL31</f>
        <v>0</v>
      </c>
      <c r="J31" s="48">
        <f t="shared" ref="J31" si="133">M31</f>
        <v>0</v>
      </c>
      <c r="K31" s="48">
        <v>0</v>
      </c>
      <c r="L31" s="48">
        <v>0</v>
      </c>
      <c r="M31" s="1">
        <v>0</v>
      </c>
      <c r="N31" s="48">
        <v>0</v>
      </c>
      <c r="O31" s="48">
        <f t="shared" ref="O31" si="134">Q31+R31</f>
        <v>0</v>
      </c>
      <c r="P31" s="43">
        <v>0</v>
      </c>
      <c r="Q31" s="43">
        <v>0</v>
      </c>
      <c r="R31" s="43">
        <v>0</v>
      </c>
      <c r="S31" s="43">
        <v>0</v>
      </c>
      <c r="T31" s="48">
        <f t="shared" ref="T31" si="135">V31+W31</f>
        <v>0</v>
      </c>
      <c r="U31" s="43">
        <v>0</v>
      </c>
      <c r="V31" s="43">
        <v>0</v>
      </c>
      <c r="W31" s="47">
        <v>0</v>
      </c>
      <c r="X31" s="43">
        <v>0</v>
      </c>
      <c r="Y31" s="48">
        <f t="shared" si="111"/>
        <v>0</v>
      </c>
      <c r="Z31" s="43">
        <v>0</v>
      </c>
      <c r="AA31" s="47">
        <v>0</v>
      </c>
      <c r="AB31" s="47">
        <v>0</v>
      </c>
      <c r="AC31" s="43">
        <v>0</v>
      </c>
      <c r="AD31" s="48">
        <f t="shared" ref="AD31" si="136">AF31+AG31</f>
        <v>11539.3</v>
      </c>
      <c r="AE31" s="43">
        <v>0</v>
      </c>
      <c r="AF31" s="47">
        <v>0</v>
      </c>
      <c r="AG31" s="47">
        <v>11539.3</v>
      </c>
      <c r="AH31" s="43">
        <v>0</v>
      </c>
      <c r="AI31" s="54">
        <f t="shared" ref="AI31" si="137">AK31+AL31</f>
        <v>0</v>
      </c>
      <c r="AJ31" s="55">
        <v>0</v>
      </c>
      <c r="AK31" s="55">
        <v>0</v>
      </c>
      <c r="AL31" s="55">
        <v>0</v>
      </c>
      <c r="AM31" s="43">
        <v>0</v>
      </c>
      <c r="AN31" s="48">
        <f t="shared" si="124"/>
        <v>0</v>
      </c>
      <c r="AO31" s="43">
        <v>0</v>
      </c>
      <c r="AP31" s="43">
        <v>0</v>
      </c>
      <c r="AQ31" s="43">
        <v>0</v>
      </c>
      <c r="AR31" s="43">
        <v>0</v>
      </c>
      <c r="AS31" s="48">
        <f t="shared" ref="AS31" si="138">AU31+AV31</f>
        <v>0</v>
      </c>
      <c r="AT31" s="43">
        <v>0</v>
      </c>
      <c r="AU31" s="43">
        <v>0</v>
      </c>
      <c r="AV31" s="43">
        <v>0</v>
      </c>
      <c r="AW31" s="43">
        <v>0</v>
      </c>
      <c r="AX31" s="48">
        <f t="shared" ref="AX31" si="139">AZ31+BA31</f>
        <v>0</v>
      </c>
      <c r="AY31" s="43">
        <v>0</v>
      </c>
      <c r="AZ31" s="43">
        <v>0</v>
      </c>
      <c r="BA31" s="43">
        <v>0</v>
      </c>
      <c r="BB31" s="43">
        <v>0</v>
      </c>
      <c r="BC31" s="48">
        <f t="shared" ref="BC31" si="140">BE31+BF31</f>
        <v>0</v>
      </c>
      <c r="BD31" s="43">
        <v>0</v>
      </c>
      <c r="BE31" s="43">
        <v>0</v>
      </c>
      <c r="BF31" s="43">
        <v>0</v>
      </c>
      <c r="BG31" s="43">
        <v>0</v>
      </c>
      <c r="BH31" s="48">
        <f t="shared" ref="BH31" si="141">BJ31+BK31</f>
        <v>0</v>
      </c>
      <c r="BI31" s="43">
        <v>0</v>
      </c>
      <c r="BJ31" s="43">
        <v>0</v>
      </c>
      <c r="BK31" s="43">
        <v>0</v>
      </c>
      <c r="BL31" s="43">
        <v>0</v>
      </c>
    </row>
    <row r="32" spans="1:64" s="49" customFormat="1" ht="53.25" customHeight="1" x14ac:dyDescent="0.25">
      <c r="A32" s="45" t="s">
        <v>81</v>
      </c>
      <c r="B32" s="56" t="s">
        <v>82</v>
      </c>
      <c r="C32" s="46" t="s">
        <v>25</v>
      </c>
      <c r="D32" s="46" t="s">
        <v>53</v>
      </c>
      <c r="E32" s="47">
        <f t="shared" si="8"/>
        <v>5894.5</v>
      </c>
      <c r="F32" s="57"/>
      <c r="G32" s="47">
        <f t="shared" si="130"/>
        <v>0</v>
      </c>
      <c r="H32" s="47">
        <f t="shared" si="131"/>
        <v>5894.5</v>
      </c>
      <c r="I32" s="47">
        <f t="shared" si="132"/>
        <v>0</v>
      </c>
      <c r="J32" s="48">
        <f t="shared" ref="J32:J35" si="142">M32</f>
        <v>0</v>
      </c>
      <c r="K32" s="48">
        <v>0</v>
      </c>
      <c r="L32" s="48">
        <v>0</v>
      </c>
      <c r="M32" s="1">
        <v>0</v>
      </c>
      <c r="N32" s="48">
        <v>0</v>
      </c>
      <c r="O32" s="48">
        <f t="shared" ref="O32:O35" si="143">Q32+R32</f>
        <v>0</v>
      </c>
      <c r="P32" s="43">
        <v>0</v>
      </c>
      <c r="Q32" s="43">
        <v>0</v>
      </c>
      <c r="R32" s="43">
        <v>0</v>
      </c>
      <c r="S32" s="43">
        <v>0</v>
      </c>
      <c r="T32" s="48">
        <f t="shared" ref="T32:T35" si="144">V32+W32</f>
        <v>0</v>
      </c>
      <c r="U32" s="43">
        <v>0</v>
      </c>
      <c r="V32" s="43">
        <v>0</v>
      </c>
      <c r="W32" s="47">
        <v>0</v>
      </c>
      <c r="X32" s="43">
        <v>0</v>
      </c>
      <c r="Y32" s="48">
        <f t="shared" si="111"/>
        <v>0</v>
      </c>
      <c r="Z32" s="43">
        <v>0</v>
      </c>
      <c r="AA32" s="47">
        <v>0</v>
      </c>
      <c r="AB32" s="47">
        <v>0</v>
      </c>
      <c r="AC32" s="43">
        <v>0</v>
      </c>
      <c r="AD32" s="48">
        <f>AF32+AG32+AH32</f>
        <v>0</v>
      </c>
      <c r="AE32" s="43"/>
      <c r="AF32" s="47">
        <v>0</v>
      </c>
      <c r="AG32" s="47">
        <v>0</v>
      </c>
      <c r="AH32" s="43">
        <v>0</v>
      </c>
      <c r="AI32" s="54">
        <f>AL32</f>
        <v>5894.5</v>
      </c>
      <c r="AJ32" s="55"/>
      <c r="AK32" s="55">
        <v>0</v>
      </c>
      <c r="AL32" s="57">
        <v>5894.5</v>
      </c>
      <c r="AM32" s="43">
        <v>0</v>
      </c>
      <c r="AN32" s="48">
        <f t="shared" si="124"/>
        <v>0</v>
      </c>
      <c r="AO32" s="43">
        <v>0</v>
      </c>
      <c r="AP32" s="43">
        <v>0</v>
      </c>
      <c r="AQ32" s="43">
        <v>0</v>
      </c>
      <c r="AR32" s="43">
        <v>0</v>
      </c>
      <c r="AS32" s="48">
        <f t="shared" ref="AS32:AS35" si="145">AU32+AV32</f>
        <v>0</v>
      </c>
      <c r="AT32" s="43">
        <v>0</v>
      </c>
      <c r="AU32" s="43">
        <v>0</v>
      </c>
      <c r="AV32" s="43">
        <v>0</v>
      </c>
      <c r="AW32" s="43">
        <v>0</v>
      </c>
      <c r="AX32" s="48">
        <f t="shared" ref="AX32:AX35" si="146">AZ32+BA32</f>
        <v>0</v>
      </c>
      <c r="AY32" s="43">
        <v>0</v>
      </c>
      <c r="AZ32" s="43">
        <v>0</v>
      </c>
      <c r="BA32" s="43">
        <v>0</v>
      </c>
      <c r="BB32" s="43">
        <v>0</v>
      </c>
      <c r="BC32" s="48">
        <f t="shared" ref="BC32:BC35" si="147">BE32+BF32</f>
        <v>0</v>
      </c>
      <c r="BD32" s="43">
        <v>0</v>
      </c>
      <c r="BE32" s="43">
        <v>0</v>
      </c>
      <c r="BF32" s="43">
        <v>0</v>
      </c>
      <c r="BG32" s="43">
        <v>0</v>
      </c>
      <c r="BH32" s="48">
        <f t="shared" ref="BH32:BH35" si="148">BJ32+BK32</f>
        <v>0</v>
      </c>
      <c r="BI32" s="43">
        <v>0</v>
      </c>
      <c r="BJ32" s="43">
        <v>0</v>
      </c>
      <c r="BK32" s="43">
        <v>0</v>
      </c>
      <c r="BL32" s="43">
        <v>0</v>
      </c>
    </row>
    <row r="33" spans="1:64" s="49" customFormat="1" ht="65.25" customHeight="1" x14ac:dyDescent="0.25">
      <c r="A33" s="45" t="s">
        <v>117</v>
      </c>
      <c r="B33" s="51" t="s">
        <v>118</v>
      </c>
      <c r="C33" s="46" t="s">
        <v>25</v>
      </c>
      <c r="D33" s="46" t="s">
        <v>53</v>
      </c>
      <c r="E33" s="47">
        <f t="shared" si="8"/>
        <v>461.7</v>
      </c>
      <c r="F33" s="57"/>
      <c r="G33" s="47">
        <f t="shared" si="130"/>
        <v>0</v>
      </c>
      <c r="H33" s="47">
        <f t="shared" si="131"/>
        <v>461.7</v>
      </c>
      <c r="I33" s="47">
        <f t="shared" si="132"/>
        <v>0</v>
      </c>
      <c r="J33" s="48">
        <f t="shared" si="142"/>
        <v>0</v>
      </c>
      <c r="K33" s="48">
        <v>0</v>
      </c>
      <c r="L33" s="48">
        <v>0</v>
      </c>
      <c r="M33" s="1">
        <v>0</v>
      </c>
      <c r="N33" s="48">
        <v>0</v>
      </c>
      <c r="O33" s="48">
        <f t="shared" si="143"/>
        <v>0</v>
      </c>
      <c r="P33" s="43">
        <v>0</v>
      </c>
      <c r="Q33" s="43">
        <v>0</v>
      </c>
      <c r="R33" s="43">
        <v>0</v>
      </c>
      <c r="S33" s="43">
        <v>0</v>
      </c>
      <c r="T33" s="48">
        <f t="shared" si="144"/>
        <v>0</v>
      </c>
      <c r="U33" s="43">
        <v>0</v>
      </c>
      <c r="V33" s="43">
        <v>0</v>
      </c>
      <c r="W33" s="47">
        <v>0</v>
      </c>
      <c r="X33" s="43">
        <v>0</v>
      </c>
      <c r="Y33" s="48">
        <f t="shared" si="111"/>
        <v>0</v>
      </c>
      <c r="Z33" s="43">
        <v>0</v>
      </c>
      <c r="AA33" s="47">
        <v>0</v>
      </c>
      <c r="AB33" s="47">
        <v>0</v>
      </c>
      <c r="AC33" s="43">
        <v>0</v>
      </c>
      <c r="AD33" s="48">
        <f>AF33+AG33+AH33</f>
        <v>0</v>
      </c>
      <c r="AE33" s="43"/>
      <c r="AF33" s="47">
        <v>0</v>
      </c>
      <c r="AG33" s="47">
        <v>0</v>
      </c>
      <c r="AH33" s="43">
        <v>0</v>
      </c>
      <c r="AI33" s="54">
        <f>AL33</f>
        <v>461.7</v>
      </c>
      <c r="AJ33" s="55"/>
      <c r="AK33" s="55">
        <v>0</v>
      </c>
      <c r="AL33" s="57">
        <v>461.7</v>
      </c>
      <c r="AM33" s="43">
        <v>0</v>
      </c>
      <c r="AN33" s="48">
        <f t="shared" si="124"/>
        <v>0</v>
      </c>
      <c r="AO33" s="43">
        <v>0</v>
      </c>
      <c r="AP33" s="43">
        <v>0</v>
      </c>
      <c r="AQ33" s="43">
        <v>0</v>
      </c>
      <c r="AR33" s="43">
        <v>0</v>
      </c>
      <c r="AS33" s="48">
        <f t="shared" si="145"/>
        <v>0</v>
      </c>
      <c r="AT33" s="43">
        <v>0</v>
      </c>
      <c r="AU33" s="43">
        <v>0</v>
      </c>
      <c r="AV33" s="43">
        <v>0</v>
      </c>
      <c r="AW33" s="43">
        <v>0</v>
      </c>
      <c r="AX33" s="48">
        <f t="shared" si="146"/>
        <v>0</v>
      </c>
      <c r="AY33" s="43">
        <v>0</v>
      </c>
      <c r="AZ33" s="43">
        <v>0</v>
      </c>
      <c r="BA33" s="43">
        <v>0</v>
      </c>
      <c r="BB33" s="43">
        <v>0</v>
      </c>
      <c r="BC33" s="48">
        <f t="shared" si="147"/>
        <v>0</v>
      </c>
      <c r="BD33" s="43">
        <v>0</v>
      </c>
      <c r="BE33" s="43">
        <v>0</v>
      </c>
      <c r="BF33" s="43">
        <v>0</v>
      </c>
      <c r="BG33" s="43">
        <v>0</v>
      </c>
      <c r="BH33" s="48">
        <f t="shared" si="148"/>
        <v>0</v>
      </c>
      <c r="BI33" s="43">
        <v>0</v>
      </c>
      <c r="BJ33" s="43">
        <v>0</v>
      </c>
      <c r="BK33" s="43">
        <v>0</v>
      </c>
      <c r="BL33" s="43">
        <v>0</v>
      </c>
    </row>
    <row r="34" spans="1:64" s="49" customFormat="1" ht="65.25" customHeight="1" x14ac:dyDescent="0.25">
      <c r="A34" s="45" t="s">
        <v>121</v>
      </c>
      <c r="B34" s="51" t="s">
        <v>124</v>
      </c>
      <c r="C34" s="46" t="s">
        <v>25</v>
      </c>
      <c r="D34" s="46" t="s">
        <v>53</v>
      </c>
      <c r="E34" s="47">
        <f t="shared" si="8"/>
        <v>1962</v>
      </c>
      <c r="F34" s="57"/>
      <c r="G34" s="47">
        <f t="shared" si="130"/>
        <v>0</v>
      </c>
      <c r="H34" s="47">
        <f t="shared" si="131"/>
        <v>1962</v>
      </c>
      <c r="I34" s="47">
        <f t="shared" si="132"/>
        <v>0</v>
      </c>
      <c r="J34" s="48">
        <f t="shared" si="142"/>
        <v>0</v>
      </c>
      <c r="K34" s="48">
        <v>0</v>
      </c>
      <c r="L34" s="48">
        <v>0</v>
      </c>
      <c r="M34" s="1">
        <v>0</v>
      </c>
      <c r="N34" s="48">
        <v>0</v>
      </c>
      <c r="O34" s="48">
        <f t="shared" si="143"/>
        <v>0</v>
      </c>
      <c r="P34" s="43">
        <v>0</v>
      </c>
      <c r="Q34" s="43">
        <v>0</v>
      </c>
      <c r="R34" s="43">
        <v>0</v>
      </c>
      <c r="S34" s="43">
        <v>0</v>
      </c>
      <c r="T34" s="48">
        <f t="shared" si="144"/>
        <v>0</v>
      </c>
      <c r="U34" s="43">
        <v>0</v>
      </c>
      <c r="V34" s="43">
        <v>0</v>
      </c>
      <c r="W34" s="47">
        <v>0</v>
      </c>
      <c r="X34" s="43">
        <v>0</v>
      </c>
      <c r="Y34" s="48">
        <f t="shared" si="111"/>
        <v>0</v>
      </c>
      <c r="Z34" s="43">
        <v>0</v>
      </c>
      <c r="AA34" s="47">
        <v>0</v>
      </c>
      <c r="AB34" s="47">
        <v>0</v>
      </c>
      <c r="AC34" s="43">
        <v>0</v>
      </c>
      <c r="AD34" s="48">
        <f>AF34+AG34+AH34</f>
        <v>0</v>
      </c>
      <c r="AE34" s="43"/>
      <c r="AF34" s="47">
        <v>0</v>
      </c>
      <c r="AG34" s="47">
        <v>0</v>
      </c>
      <c r="AH34" s="43">
        <v>0</v>
      </c>
      <c r="AI34" s="54">
        <f>AL34</f>
        <v>1962</v>
      </c>
      <c r="AJ34" s="55"/>
      <c r="AK34" s="55">
        <v>0</v>
      </c>
      <c r="AL34" s="57">
        <v>1962</v>
      </c>
      <c r="AM34" s="43">
        <v>0</v>
      </c>
      <c r="AN34" s="48">
        <f t="shared" si="124"/>
        <v>0</v>
      </c>
      <c r="AO34" s="43">
        <v>0</v>
      </c>
      <c r="AP34" s="43">
        <v>0</v>
      </c>
      <c r="AQ34" s="43">
        <v>0</v>
      </c>
      <c r="AR34" s="43">
        <v>0</v>
      </c>
      <c r="AS34" s="48">
        <f t="shared" si="145"/>
        <v>0</v>
      </c>
      <c r="AT34" s="43">
        <v>0</v>
      </c>
      <c r="AU34" s="43">
        <v>0</v>
      </c>
      <c r="AV34" s="43">
        <v>0</v>
      </c>
      <c r="AW34" s="43">
        <v>0</v>
      </c>
      <c r="AX34" s="48">
        <f t="shared" si="146"/>
        <v>0</v>
      </c>
      <c r="AY34" s="43">
        <v>0</v>
      </c>
      <c r="AZ34" s="43">
        <v>0</v>
      </c>
      <c r="BA34" s="43">
        <v>0</v>
      </c>
      <c r="BB34" s="43">
        <v>0</v>
      </c>
      <c r="BC34" s="48">
        <f t="shared" si="147"/>
        <v>0</v>
      </c>
      <c r="BD34" s="43">
        <v>0</v>
      </c>
      <c r="BE34" s="43">
        <v>0</v>
      </c>
      <c r="BF34" s="43">
        <v>0</v>
      </c>
      <c r="BG34" s="43">
        <v>0</v>
      </c>
      <c r="BH34" s="48">
        <f t="shared" si="148"/>
        <v>0</v>
      </c>
      <c r="BI34" s="43">
        <v>0</v>
      </c>
      <c r="BJ34" s="43">
        <v>0</v>
      </c>
      <c r="BK34" s="43">
        <v>0</v>
      </c>
      <c r="BL34" s="43">
        <v>0</v>
      </c>
    </row>
    <row r="35" spans="1:64" s="49" customFormat="1" ht="65.25" customHeight="1" x14ac:dyDescent="0.25">
      <c r="A35" s="45" t="s">
        <v>122</v>
      </c>
      <c r="B35" s="51" t="s">
        <v>125</v>
      </c>
      <c r="C35" s="46" t="s">
        <v>25</v>
      </c>
      <c r="D35" s="46" t="s">
        <v>53</v>
      </c>
      <c r="E35" s="47">
        <f t="shared" si="8"/>
        <v>221.8</v>
      </c>
      <c r="F35" s="57"/>
      <c r="G35" s="47">
        <f t="shared" si="130"/>
        <v>0</v>
      </c>
      <c r="H35" s="47">
        <f t="shared" si="131"/>
        <v>221.8</v>
      </c>
      <c r="I35" s="47">
        <f t="shared" si="132"/>
        <v>0</v>
      </c>
      <c r="J35" s="48">
        <f t="shared" si="142"/>
        <v>0</v>
      </c>
      <c r="K35" s="48">
        <v>0</v>
      </c>
      <c r="L35" s="48">
        <v>0</v>
      </c>
      <c r="M35" s="1">
        <v>0</v>
      </c>
      <c r="N35" s="48">
        <v>0</v>
      </c>
      <c r="O35" s="48">
        <f t="shared" si="143"/>
        <v>0</v>
      </c>
      <c r="P35" s="43">
        <v>0</v>
      </c>
      <c r="Q35" s="43">
        <v>0</v>
      </c>
      <c r="R35" s="43">
        <v>0</v>
      </c>
      <c r="S35" s="43">
        <v>0</v>
      </c>
      <c r="T35" s="48">
        <f t="shared" si="144"/>
        <v>0</v>
      </c>
      <c r="U35" s="43">
        <v>0</v>
      </c>
      <c r="V35" s="43">
        <v>0</v>
      </c>
      <c r="W35" s="47">
        <v>0</v>
      </c>
      <c r="X35" s="43">
        <v>0</v>
      </c>
      <c r="Y35" s="48">
        <f t="shared" si="111"/>
        <v>0</v>
      </c>
      <c r="Z35" s="43">
        <v>0</v>
      </c>
      <c r="AA35" s="47">
        <v>0</v>
      </c>
      <c r="AB35" s="47">
        <v>0</v>
      </c>
      <c r="AC35" s="43">
        <v>0</v>
      </c>
      <c r="AD35" s="48">
        <f>AF35+AG35+AH35</f>
        <v>0</v>
      </c>
      <c r="AE35" s="43"/>
      <c r="AF35" s="47">
        <v>0</v>
      </c>
      <c r="AG35" s="47">
        <v>0</v>
      </c>
      <c r="AH35" s="43">
        <v>0</v>
      </c>
      <c r="AI35" s="54">
        <f>AL35</f>
        <v>221.8</v>
      </c>
      <c r="AJ35" s="55"/>
      <c r="AK35" s="55">
        <v>0</v>
      </c>
      <c r="AL35" s="57">
        <v>221.8</v>
      </c>
      <c r="AM35" s="43">
        <v>0</v>
      </c>
      <c r="AN35" s="48">
        <f t="shared" si="124"/>
        <v>0</v>
      </c>
      <c r="AO35" s="43">
        <v>0</v>
      </c>
      <c r="AP35" s="43">
        <v>0</v>
      </c>
      <c r="AQ35" s="43">
        <v>0</v>
      </c>
      <c r="AR35" s="43">
        <v>0</v>
      </c>
      <c r="AS35" s="48">
        <f t="shared" si="145"/>
        <v>0</v>
      </c>
      <c r="AT35" s="43">
        <v>0</v>
      </c>
      <c r="AU35" s="43">
        <v>0</v>
      </c>
      <c r="AV35" s="43">
        <v>0</v>
      </c>
      <c r="AW35" s="43">
        <v>0</v>
      </c>
      <c r="AX35" s="48">
        <f t="shared" si="146"/>
        <v>0</v>
      </c>
      <c r="AY35" s="43">
        <v>0</v>
      </c>
      <c r="AZ35" s="43">
        <v>0</v>
      </c>
      <c r="BA35" s="43">
        <v>0</v>
      </c>
      <c r="BB35" s="43">
        <v>0</v>
      </c>
      <c r="BC35" s="48">
        <f t="shared" si="147"/>
        <v>0</v>
      </c>
      <c r="BD35" s="43">
        <v>0</v>
      </c>
      <c r="BE35" s="43">
        <v>0</v>
      </c>
      <c r="BF35" s="43">
        <v>0</v>
      </c>
      <c r="BG35" s="43">
        <v>0</v>
      </c>
      <c r="BH35" s="48">
        <f t="shared" si="148"/>
        <v>0</v>
      </c>
      <c r="BI35" s="43">
        <v>0</v>
      </c>
      <c r="BJ35" s="43">
        <v>0</v>
      </c>
      <c r="BK35" s="43">
        <v>0</v>
      </c>
      <c r="BL35" s="43">
        <v>0</v>
      </c>
    </row>
    <row r="36" spans="1:64" s="49" customFormat="1" ht="65.25" customHeight="1" x14ac:dyDescent="0.25">
      <c r="A36" s="45" t="s">
        <v>123</v>
      </c>
      <c r="B36" s="51" t="s">
        <v>126</v>
      </c>
      <c r="C36" s="46" t="s">
        <v>25</v>
      </c>
      <c r="D36" s="46" t="s">
        <v>53</v>
      </c>
      <c r="E36" s="47">
        <f t="shared" si="8"/>
        <v>1154.0999999999999</v>
      </c>
      <c r="F36" s="57"/>
      <c r="G36" s="47">
        <f t="shared" ref="G36" si="149">L36+Q36+V36+AA36+AF36+AK36+AP36+AU36+AZ36+BE36+BJ36</f>
        <v>0</v>
      </c>
      <c r="H36" s="47">
        <f t="shared" ref="H36" si="150">M36+R36+W36+AB36+AG36+AL36+AQ36+AV36+BA36+BF36+BK36</f>
        <v>1154.0999999999999</v>
      </c>
      <c r="I36" s="47">
        <f t="shared" ref="I36" si="151">N36+S36+X36+AC36+AH36+AM36+AR36+AW36+BB36+BG36+BL36</f>
        <v>0</v>
      </c>
      <c r="J36" s="48">
        <f t="shared" ref="J36" si="152">M36</f>
        <v>0</v>
      </c>
      <c r="K36" s="48">
        <v>0</v>
      </c>
      <c r="L36" s="48">
        <v>0</v>
      </c>
      <c r="M36" s="1">
        <v>0</v>
      </c>
      <c r="N36" s="48">
        <v>0</v>
      </c>
      <c r="O36" s="48">
        <f t="shared" ref="O36" si="153">Q36+R36</f>
        <v>0</v>
      </c>
      <c r="P36" s="43">
        <v>0</v>
      </c>
      <c r="Q36" s="43">
        <v>0</v>
      </c>
      <c r="R36" s="43">
        <v>0</v>
      </c>
      <c r="S36" s="43">
        <v>0</v>
      </c>
      <c r="T36" s="48">
        <f t="shared" ref="T36" si="154">V36+W36</f>
        <v>0</v>
      </c>
      <c r="U36" s="43">
        <v>0</v>
      </c>
      <c r="V36" s="43">
        <v>0</v>
      </c>
      <c r="W36" s="47">
        <v>0</v>
      </c>
      <c r="X36" s="43">
        <v>0</v>
      </c>
      <c r="Y36" s="48">
        <f t="shared" si="111"/>
        <v>0</v>
      </c>
      <c r="Z36" s="43">
        <v>0</v>
      </c>
      <c r="AA36" s="47">
        <v>0</v>
      </c>
      <c r="AB36" s="47">
        <v>0</v>
      </c>
      <c r="AC36" s="43">
        <v>0</v>
      </c>
      <c r="AD36" s="48">
        <f>AF36+AG36+AH36</f>
        <v>0</v>
      </c>
      <c r="AE36" s="43"/>
      <c r="AF36" s="47">
        <v>0</v>
      </c>
      <c r="AG36" s="47">
        <v>0</v>
      </c>
      <c r="AH36" s="43">
        <v>0</v>
      </c>
      <c r="AI36" s="54">
        <f>AL36</f>
        <v>1154.0999999999999</v>
      </c>
      <c r="AJ36" s="55"/>
      <c r="AK36" s="55">
        <v>0</v>
      </c>
      <c r="AL36" s="57">
        <v>1154.0999999999999</v>
      </c>
      <c r="AM36" s="43">
        <v>0</v>
      </c>
      <c r="AN36" s="48">
        <f t="shared" si="124"/>
        <v>0</v>
      </c>
      <c r="AO36" s="43">
        <v>0</v>
      </c>
      <c r="AP36" s="43">
        <v>0</v>
      </c>
      <c r="AQ36" s="43">
        <v>0</v>
      </c>
      <c r="AR36" s="43">
        <v>0</v>
      </c>
      <c r="AS36" s="48">
        <f t="shared" ref="AS36" si="155">AU36+AV36</f>
        <v>0</v>
      </c>
      <c r="AT36" s="43">
        <v>0</v>
      </c>
      <c r="AU36" s="43">
        <v>0</v>
      </c>
      <c r="AV36" s="43">
        <v>0</v>
      </c>
      <c r="AW36" s="43">
        <v>0</v>
      </c>
      <c r="AX36" s="48">
        <f t="shared" ref="AX36" si="156">AZ36+BA36</f>
        <v>0</v>
      </c>
      <c r="AY36" s="43">
        <v>0</v>
      </c>
      <c r="AZ36" s="43">
        <v>0</v>
      </c>
      <c r="BA36" s="43">
        <v>0</v>
      </c>
      <c r="BB36" s="43">
        <v>0</v>
      </c>
      <c r="BC36" s="48">
        <f t="shared" ref="BC36" si="157">BE36+BF36</f>
        <v>0</v>
      </c>
      <c r="BD36" s="43">
        <v>0</v>
      </c>
      <c r="BE36" s="43">
        <v>0</v>
      </c>
      <c r="BF36" s="43">
        <v>0</v>
      </c>
      <c r="BG36" s="43">
        <v>0</v>
      </c>
      <c r="BH36" s="48">
        <f t="shared" ref="BH36" si="158">BJ36+BK36</f>
        <v>0</v>
      </c>
      <c r="BI36" s="43">
        <v>0</v>
      </c>
      <c r="BJ36" s="43">
        <v>0</v>
      </c>
      <c r="BK36" s="43">
        <v>0</v>
      </c>
      <c r="BL36" s="43">
        <v>0</v>
      </c>
    </row>
    <row r="37" spans="1:64" s="49" customFormat="1" ht="63" customHeight="1" x14ac:dyDescent="0.25">
      <c r="A37" s="45" t="s">
        <v>135</v>
      </c>
      <c r="B37" s="58" t="s">
        <v>137</v>
      </c>
      <c r="C37" s="46" t="s">
        <v>25</v>
      </c>
      <c r="D37" s="46" t="s">
        <v>53</v>
      </c>
      <c r="E37" s="47">
        <f t="shared" si="8"/>
        <v>1384.9</v>
      </c>
      <c r="F37" s="57"/>
      <c r="G37" s="47">
        <f t="shared" ref="G37:G38" si="159">L37+Q37+V37+AA37+AF37+AK37+AP37+AU37+AZ37+BE37+BJ37</f>
        <v>0</v>
      </c>
      <c r="H37" s="47">
        <f t="shared" ref="H37:H38" si="160">M37+R37+W37+AB37+AG37+AL37+AQ37+AV37+BA37+BF37+BK37</f>
        <v>1384.9</v>
      </c>
      <c r="I37" s="47">
        <f t="shared" ref="I37:I38" si="161">N37+S37+X37+AC37+AH37+AM37+AR37+AW37+BB37+BG37+BL37</f>
        <v>0</v>
      </c>
      <c r="J37" s="48">
        <f t="shared" ref="J37:J38" si="162">M37</f>
        <v>0</v>
      </c>
      <c r="K37" s="48">
        <v>0</v>
      </c>
      <c r="L37" s="48">
        <v>0</v>
      </c>
      <c r="M37" s="1">
        <v>0</v>
      </c>
      <c r="N37" s="48">
        <v>0</v>
      </c>
      <c r="O37" s="48">
        <f t="shared" ref="O37:O38" si="163">Q37+R37</f>
        <v>0</v>
      </c>
      <c r="P37" s="43">
        <v>0</v>
      </c>
      <c r="Q37" s="43">
        <v>0</v>
      </c>
      <c r="R37" s="43">
        <v>0</v>
      </c>
      <c r="S37" s="43">
        <v>0</v>
      </c>
      <c r="T37" s="48">
        <f t="shared" ref="T37:T38" si="164">V37+W37</f>
        <v>0</v>
      </c>
      <c r="U37" s="43">
        <v>0</v>
      </c>
      <c r="V37" s="43">
        <v>0</v>
      </c>
      <c r="W37" s="47">
        <v>0</v>
      </c>
      <c r="X37" s="43">
        <v>0</v>
      </c>
      <c r="Y37" s="48">
        <f t="shared" ref="Y37:Y38" si="165">AA37+AB37</f>
        <v>0</v>
      </c>
      <c r="Z37" s="43">
        <v>0</v>
      </c>
      <c r="AA37" s="47">
        <v>0</v>
      </c>
      <c r="AB37" s="47">
        <v>0</v>
      </c>
      <c r="AC37" s="43">
        <v>0</v>
      </c>
      <c r="AD37" s="48">
        <f t="shared" ref="AD37:AD38" si="166">AF37+AG37+AH37</f>
        <v>0</v>
      </c>
      <c r="AE37" s="43"/>
      <c r="AF37" s="47">
        <v>0</v>
      </c>
      <c r="AG37" s="47">
        <v>0</v>
      </c>
      <c r="AH37" s="43">
        <v>0</v>
      </c>
      <c r="AI37" s="54">
        <f t="shared" ref="AI37:AI38" si="167">AL37</f>
        <v>1384.9</v>
      </c>
      <c r="AJ37" s="55"/>
      <c r="AK37" s="55">
        <v>0</v>
      </c>
      <c r="AL37" s="57">
        <v>1384.9</v>
      </c>
      <c r="AM37" s="43">
        <v>0</v>
      </c>
      <c r="AN37" s="48">
        <f t="shared" si="124"/>
        <v>0</v>
      </c>
      <c r="AO37" s="43">
        <v>0</v>
      </c>
      <c r="AP37" s="43">
        <v>0</v>
      </c>
      <c r="AQ37" s="43">
        <v>0</v>
      </c>
      <c r="AR37" s="43">
        <v>0</v>
      </c>
      <c r="AS37" s="48">
        <f t="shared" ref="AS37:AS38" si="168">AU37+AV37</f>
        <v>0</v>
      </c>
      <c r="AT37" s="43">
        <v>0</v>
      </c>
      <c r="AU37" s="43">
        <v>0</v>
      </c>
      <c r="AV37" s="43">
        <v>0</v>
      </c>
      <c r="AW37" s="43">
        <v>0</v>
      </c>
      <c r="AX37" s="48">
        <f t="shared" ref="AX37:AX38" si="169">AZ37+BA37</f>
        <v>0</v>
      </c>
      <c r="AY37" s="43">
        <v>0</v>
      </c>
      <c r="AZ37" s="43">
        <v>0</v>
      </c>
      <c r="BA37" s="43">
        <v>0</v>
      </c>
      <c r="BB37" s="43">
        <v>0</v>
      </c>
      <c r="BC37" s="48">
        <f t="shared" ref="BC37:BC38" si="170">BE37+BF37</f>
        <v>0</v>
      </c>
      <c r="BD37" s="43">
        <v>0</v>
      </c>
      <c r="BE37" s="43">
        <v>0</v>
      </c>
      <c r="BF37" s="43">
        <v>0</v>
      </c>
      <c r="BG37" s="43">
        <v>0</v>
      </c>
      <c r="BH37" s="48">
        <f t="shared" ref="BH37:BH38" si="171">BJ37+BK37</f>
        <v>0</v>
      </c>
      <c r="BI37" s="43">
        <v>0</v>
      </c>
      <c r="BJ37" s="43">
        <v>0</v>
      </c>
      <c r="BK37" s="43">
        <v>0</v>
      </c>
      <c r="BL37" s="43">
        <v>0</v>
      </c>
    </row>
    <row r="38" spans="1:64" s="49" customFormat="1" ht="49.5" x14ac:dyDescent="0.25">
      <c r="A38" s="45" t="s">
        <v>136</v>
      </c>
      <c r="B38" s="58" t="s">
        <v>138</v>
      </c>
      <c r="C38" s="46" t="s">
        <v>25</v>
      </c>
      <c r="D38" s="46" t="s">
        <v>53</v>
      </c>
      <c r="E38" s="47">
        <f t="shared" si="8"/>
        <v>1846.6</v>
      </c>
      <c r="F38" s="57"/>
      <c r="G38" s="47">
        <f t="shared" si="159"/>
        <v>0</v>
      </c>
      <c r="H38" s="47">
        <f t="shared" si="160"/>
        <v>1846.6</v>
      </c>
      <c r="I38" s="47">
        <f t="shared" si="161"/>
        <v>0</v>
      </c>
      <c r="J38" s="48">
        <f t="shared" si="162"/>
        <v>0</v>
      </c>
      <c r="K38" s="48">
        <v>0</v>
      </c>
      <c r="L38" s="48">
        <v>0</v>
      </c>
      <c r="M38" s="1">
        <v>0</v>
      </c>
      <c r="N38" s="48">
        <v>0</v>
      </c>
      <c r="O38" s="48">
        <f t="shared" si="163"/>
        <v>0</v>
      </c>
      <c r="P38" s="43">
        <v>0</v>
      </c>
      <c r="Q38" s="43">
        <v>0</v>
      </c>
      <c r="R38" s="43">
        <v>0</v>
      </c>
      <c r="S38" s="43">
        <v>0</v>
      </c>
      <c r="T38" s="48">
        <f t="shared" si="164"/>
        <v>0</v>
      </c>
      <c r="U38" s="43">
        <v>0</v>
      </c>
      <c r="V38" s="43">
        <v>0</v>
      </c>
      <c r="W38" s="47">
        <v>0</v>
      </c>
      <c r="X38" s="43">
        <v>0</v>
      </c>
      <c r="Y38" s="48">
        <f t="shared" si="165"/>
        <v>0</v>
      </c>
      <c r="Z38" s="43">
        <v>0</v>
      </c>
      <c r="AA38" s="47">
        <v>0</v>
      </c>
      <c r="AB38" s="47">
        <v>0</v>
      </c>
      <c r="AC38" s="43">
        <v>0</v>
      </c>
      <c r="AD38" s="48">
        <f t="shared" si="166"/>
        <v>0</v>
      </c>
      <c r="AE38" s="43"/>
      <c r="AF38" s="47">
        <v>0</v>
      </c>
      <c r="AG38" s="47">
        <v>0</v>
      </c>
      <c r="AH38" s="43">
        <v>0</v>
      </c>
      <c r="AI38" s="54">
        <f t="shared" si="167"/>
        <v>1846.6</v>
      </c>
      <c r="AJ38" s="55"/>
      <c r="AK38" s="55">
        <v>0</v>
      </c>
      <c r="AL38" s="57">
        <v>1846.6</v>
      </c>
      <c r="AM38" s="43">
        <v>0</v>
      </c>
      <c r="AN38" s="48">
        <f t="shared" si="124"/>
        <v>0</v>
      </c>
      <c r="AO38" s="43">
        <v>0</v>
      </c>
      <c r="AP38" s="43">
        <v>0</v>
      </c>
      <c r="AQ38" s="43">
        <v>0</v>
      </c>
      <c r="AR38" s="43">
        <v>0</v>
      </c>
      <c r="AS38" s="48">
        <f t="shared" si="168"/>
        <v>0</v>
      </c>
      <c r="AT38" s="43">
        <v>0</v>
      </c>
      <c r="AU38" s="43">
        <v>0</v>
      </c>
      <c r="AV38" s="43">
        <v>0</v>
      </c>
      <c r="AW38" s="43">
        <v>0</v>
      </c>
      <c r="AX38" s="48">
        <f t="shared" si="169"/>
        <v>0</v>
      </c>
      <c r="AY38" s="43">
        <v>0</v>
      </c>
      <c r="AZ38" s="43">
        <v>0</v>
      </c>
      <c r="BA38" s="43">
        <v>0</v>
      </c>
      <c r="BB38" s="43">
        <v>0</v>
      </c>
      <c r="BC38" s="48">
        <f t="shared" si="170"/>
        <v>0</v>
      </c>
      <c r="BD38" s="43">
        <v>0</v>
      </c>
      <c r="BE38" s="43">
        <v>0</v>
      </c>
      <c r="BF38" s="43">
        <v>0</v>
      </c>
      <c r="BG38" s="43">
        <v>0</v>
      </c>
      <c r="BH38" s="48">
        <f t="shared" si="171"/>
        <v>0</v>
      </c>
      <c r="BI38" s="43">
        <v>0</v>
      </c>
      <c r="BJ38" s="43">
        <v>0</v>
      </c>
      <c r="BK38" s="43">
        <v>0</v>
      </c>
      <c r="BL38" s="43">
        <v>0</v>
      </c>
    </row>
    <row r="39" spans="1:64" s="49" customFormat="1" ht="27" customHeight="1" x14ac:dyDescent="0.25">
      <c r="A39" s="50" t="s">
        <v>60</v>
      </c>
      <c r="B39" s="93" t="s">
        <v>62</v>
      </c>
      <c r="C39" s="94"/>
      <c r="D39" s="95"/>
      <c r="E39" s="43">
        <f>SUM(E40:F47)</f>
        <v>227102.1</v>
      </c>
      <c r="F39" s="43">
        <f t="shared" ref="F39" si="172">SUM(F40:F42)</f>
        <v>0</v>
      </c>
      <c r="G39" s="43">
        <f t="shared" ref="G39:AL39" si="173">SUM(G40:G47)</f>
        <v>0</v>
      </c>
      <c r="H39" s="43">
        <f>SUM(H40:H47)</f>
        <v>224830.59999999998</v>
      </c>
      <c r="I39" s="43">
        <f>SUM(I40:I47)</f>
        <v>2271.5000000000005</v>
      </c>
      <c r="J39" s="43">
        <f>SUM(J40:J47)</f>
        <v>0</v>
      </c>
      <c r="K39" s="43">
        <f t="shared" si="173"/>
        <v>0</v>
      </c>
      <c r="L39" s="43">
        <f t="shared" si="173"/>
        <v>0</v>
      </c>
      <c r="M39" s="43">
        <f t="shared" si="173"/>
        <v>0</v>
      </c>
      <c r="N39" s="43">
        <f t="shared" si="173"/>
        <v>0</v>
      </c>
      <c r="O39" s="43">
        <f t="shared" si="173"/>
        <v>0</v>
      </c>
      <c r="P39" s="43">
        <f t="shared" si="173"/>
        <v>0</v>
      </c>
      <c r="Q39" s="43">
        <f t="shared" si="173"/>
        <v>0</v>
      </c>
      <c r="R39" s="43">
        <f t="shared" si="173"/>
        <v>0</v>
      </c>
      <c r="S39" s="43">
        <f t="shared" si="173"/>
        <v>0</v>
      </c>
      <c r="T39" s="43">
        <f t="shared" si="173"/>
        <v>0</v>
      </c>
      <c r="U39" s="43">
        <f t="shared" si="173"/>
        <v>0</v>
      </c>
      <c r="V39" s="43">
        <f t="shared" si="173"/>
        <v>0</v>
      </c>
      <c r="W39" s="43">
        <f t="shared" si="173"/>
        <v>0</v>
      </c>
      <c r="X39" s="43">
        <f t="shared" si="173"/>
        <v>0</v>
      </c>
      <c r="Y39" s="43">
        <f t="shared" si="173"/>
        <v>0</v>
      </c>
      <c r="Z39" s="43">
        <f t="shared" si="173"/>
        <v>0</v>
      </c>
      <c r="AA39" s="43">
        <f t="shared" si="173"/>
        <v>0</v>
      </c>
      <c r="AB39" s="43">
        <f t="shared" si="173"/>
        <v>0</v>
      </c>
      <c r="AC39" s="43">
        <f t="shared" si="173"/>
        <v>0</v>
      </c>
      <c r="AD39" s="43">
        <f t="shared" si="173"/>
        <v>71761.7</v>
      </c>
      <c r="AE39" s="43">
        <f t="shared" si="173"/>
        <v>0</v>
      </c>
      <c r="AF39" s="43">
        <f t="shared" si="173"/>
        <v>0</v>
      </c>
      <c r="AG39" s="43">
        <f t="shared" si="173"/>
        <v>71044</v>
      </c>
      <c r="AH39" s="43">
        <f t="shared" si="173"/>
        <v>717.7</v>
      </c>
      <c r="AI39" s="43">
        <f t="shared" si="173"/>
        <v>155340.4</v>
      </c>
      <c r="AJ39" s="43">
        <f t="shared" si="173"/>
        <v>0</v>
      </c>
      <c r="AK39" s="43">
        <f t="shared" si="173"/>
        <v>0</v>
      </c>
      <c r="AL39" s="43">
        <f t="shared" si="173"/>
        <v>153786.6</v>
      </c>
      <c r="AM39" s="43">
        <f t="shared" ref="AM39:BL39" si="174">SUM(AM40:AM47)</f>
        <v>1553.8</v>
      </c>
      <c r="AN39" s="43">
        <f t="shared" si="174"/>
        <v>0</v>
      </c>
      <c r="AO39" s="43">
        <f t="shared" si="174"/>
        <v>0</v>
      </c>
      <c r="AP39" s="43">
        <f t="shared" si="174"/>
        <v>0</v>
      </c>
      <c r="AQ39" s="43">
        <f t="shared" si="174"/>
        <v>0</v>
      </c>
      <c r="AR39" s="43">
        <f t="shared" si="174"/>
        <v>0</v>
      </c>
      <c r="AS39" s="43">
        <f t="shared" si="174"/>
        <v>0</v>
      </c>
      <c r="AT39" s="43">
        <f t="shared" si="174"/>
        <v>0</v>
      </c>
      <c r="AU39" s="43">
        <f t="shared" si="174"/>
        <v>0</v>
      </c>
      <c r="AV39" s="43">
        <f t="shared" si="174"/>
        <v>0</v>
      </c>
      <c r="AW39" s="43">
        <f t="shared" si="174"/>
        <v>0</v>
      </c>
      <c r="AX39" s="43">
        <f t="shared" si="174"/>
        <v>0</v>
      </c>
      <c r="AY39" s="43">
        <f t="shared" si="174"/>
        <v>0</v>
      </c>
      <c r="AZ39" s="43">
        <f t="shared" si="174"/>
        <v>0</v>
      </c>
      <c r="BA39" s="43">
        <f t="shared" si="174"/>
        <v>0</v>
      </c>
      <c r="BB39" s="43">
        <f t="shared" si="174"/>
        <v>0</v>
      </c>
      <c r="BC39" s="43">
        <f t="shared" si="174"/>
        <v>0</v>
      </c>
      <c r="BD39" s="43">
        <f t="shared" si="174"/>
        <v>0</v>
      </c>
      <c r="BE39" s="43">
        <f t="shared" si="174"/>
        <v>0</v>
      </c>
      <c r="BF39" s="43">
        <f t="shared" si="174"/>
        <v>0</v>
      </c>
      <c r="BG39" s="43">
        <f t="shared" si="174"/>
        <v>0</v>
      </c>
      <c r="BH39" s="43">
        <f t="shared" si="174"/>
        <v>0</v>
      </c>
      <c r="BI39" s="43">
        <f t="shared" si="174"/>
        <v>0</v>
      </c>
      <c r="BJ39" s="43">
        <f t="shared" si="174"/>
        <v>0</v>
      </c>
      <c r="BK39" s="43">
        <f t="shared" si="174"/>
        <v>0</v>
      </c>
      <c r="BL39" s="43">
        <f t="shared" si="174"/>
        <v>0</v>
      </c>
    </row>
    <row r="40" spans="1:64" s="49" customFormat="1" ht="49.5" x14ac:dyDescent="0.25">
      <c r="A40" s="45" t="s">
        <v>61</v>
      </c>
      <c r="B40" s="51" t="s">
        <v>63</v>
      </c>
      <c r="C40" s="46" t="s">
        <v>25</v>
      </c>
      <c r="D40" s="46" t="s">
        <v>57</v>
      </c>
      <c r="E40" s="47">
        <f t="shared" ref="E40:E47" si="175">J40+O40+T40+Y40+AD40+AI40+AN40+AS40+AX40+BC40+BH40</f>
        <v>37550</v>
      </c>
      <c r="F40" s="57"/>
      <c r="G40" s="47">
        <f t="shared" ref="G40:G47" si="176">L40+Q40+V40+AA40+AF40+AK40+AP40+AU40+AZ40+BE40+BJ40</f>
        <v>0</v>
      </c>
      <c r="H40" s="47">
        <f t="shared" ref="H40:H47" si="177">M40+R40+W40+AB40+AG40+AL40+AQ40+AV40+BA40+BF40+BK40</f>
        <v>37174.5</v>
      </c>
      <c r="I40" s="47">
        <f t="shared" ref="I40:I47" si="178">N40+S40+X40+AC40+AH40+AM40+AR40+AW40+BB40+BG40+BL40</f>
        <v>375.5</v>
      </c>
      <c r="J40" s="48">
        <f t="shared" ref="J40" si="179">M40</f>
        <v>0</v>
      </c>
      <c r="K40" s="48">
        <v>0</v>
      </c>
      <c r="L40" s="48">
        <v>0</v>
      </c>
      <c r="M40" s="1">
        <v>0</v>
      </c>
      <c r="N40" s="48">
        <v>0</v>
      </c>
      <c r="O40" s="48">
        <f t="shared" ref="O40" si="180">Q40+R40</f>
        <v>0</v>
      </c>
      <c r="P40" s="43">
        <v>0</v>
      </c>
      <c r="Q40" s="43">
        <v>0</v>
      </c>
      <c r="R40" s="43">
        <v>0</v>
      </c>
      <c r="S40" s="43">
        <v>0</v>
      </c>
      <c r="T40" s="48">
        <f t="shared" ref="T40" si="181">V40+W40</f>
        <v>0</v>
      </c>
      <c r="U40" s="43">
        <v>0</v>
      </c>
      <c r="V40" s="43">
        <v>0</v>
      </c>
      <c r="W40" s="47">
        <v>0</v>
      </c>
      <c r="X40" s="43">
        <v>0</v>
      </c>
      <c r="Y40" s="48">
        <f>AA40+AB40</f>
        <v>0</v>
      </c>
      <c r="Z40" s="43">
        <v>0</v>
      </c>
      <c r="AA40" s="47">
        <v>0</v>
      </c>
      <c r="AB40" s="47">
        <v>0</v>
      </c>
      <c r="AC40" s="43">
        <v>0</v>
      </c>
      <c r="AD40" s="48">
        <f>SUM(AF40:AH40)</f>
        <v>37550</v>
      </c>
      <c r="AE40" s="43">
        <v>0</v>
      </c>
      <c r="AF40" s="47">
        <v>0</v>
      </c>
      <c r="AG40" s="47">
        <f>18364.5+18810</f>
        <v>37174.5</v>
      </c>
      <c r="AH40" s="47">
        <f>185.5+190</f>
        <v>375.5</v>
      </c>
      <c r="AI40" s="48">
        <f t="shared" ref="AI40" si="182">AK40+AL40</f>
        <v>0</v>
      </c>
      <c r="AJ40" s="43">
        <v>0</v>
      </c>
      <c r="AK40" s="43">
        <v>0</v>
      </c>
      <c r="AL40" s="43">
        <v>0</v>
      </c>
      <c r="AM40" s="43">
        <v>0</v>
      </c>
      <c r="AN40" s="48">
        <f>AP40+AQ40+AR40</f>
        <v>0</v>
      </c>
      <c r="AO40" s="43">
        <v>0</v>
      </c>
      <c r="AP40" s="43">
        <v>0</v>
      </c>
      <c r="AQ40" s="43">
        <v>0</v>
      </c>
      <c r="AR40" s="43">
        <v>0</v>
      </c>
      <c r="AS40" s="48">
        <f t="shared" ref="AS40" si="183">AU40+AV40</f>
        <v>0</v>
      </c>
      <c r="AT40" s="43">
        <v>0</v>
      </c>
      <c r="AU40" s="43">
        <v>0</v>
      </c>
      <c r="AV40" s="43">
        <v>0</v>
      </c>
      <c r="AW40" s="43">
        <v>0</v>
      </c>
      <c r="AX40" s="48">
        <f t="shared" ref="AX40" si="184">AZ40+BA40</f>
        <v>0</v>
      </c>
      <c r="AY40" s="43">
        <v>0</v>
      </c>
      <c r="AZ40" s="43">
        <v>0</v>
      </c>
      <c r="BA40" s="43">
        <v>0</v>
      </c>
      <c r="BB40" s="43">
        <v>0</v>
      </c>
      <c r="BC40" s="48">
        <f t="shared" ref="BC40" si="185">BE40+BF40</f>
        <v>0</v>
      </c>
      <c r="BD40" s="43">
        <v>0</v>
      </c>
      <c r="BE40" s="43">
        <v>0</v>
      </c>
      <c r="BF40" s="43">
        <v>0</v>
      </c>
      <c r="BG40" s="43">
        <v>0</v>
      </c>
      <c r="BH40" s="48">
        <f t="shared" ref="BH40" si="186">BJ40+BK40</f>
        <v>0</v>
      </c>
      <c r="BI40" s="43">
        <v>0</v>
      </c>
      <c r="BJ40" s="43">
        <v>0</v>
      </c>
      <c r="BK40" s="43">
        <v>0</v>
      </c>
      <c r="BL40" s="43">
        <v>0</v>
      </c>
    </row>
    <row r="41" spans="1:64" s="49" customFormat="1" ht="33" x14ac:dyDescent="0.25">
      <c r="A41" s="45" t="s">
        <v>64</v>
      </c>
      <c r="B41" s="51" t="s">
        <v>78</v>
      </c>
      <c r="C41" s="46" t="s">
        <v>25</v>
      </c>
      <c r="D41" s="46" t="s">
        <v>57</v>
      </c>
      <c r="E41" s="47">
        <f t="shared" si="175"/>
        <v>34211.699999999997</v>
      </c>
      <c r="F41" s="57"/>
      <c r="G41" s="47">
        <f t="shared" si="176"/>
        <v>0</v>
      </c>
      <c r="H41" s="47">
        <f t="shared" si="177"/>
        <v>33869.5</v>
      </c>
      <c r="I41" s="47">
        <f t="shared" si="178"/>
        <v>342.2</v>
      </c>
      <c r="J41" s="48">
        <f t="shared" ref="J41" si="187">M41</f>
        <v>0</v>
      </c>
      <c r="K41" s="48">
        <v>0</v>
      </c>
      <c r="L41" s="48">
        <v>0</v>
      </c>
      <c r="M41" s="1">
        <v>0</v>
      </c>
      <c r="N41" s="48">
        <v>0</v>
      </c>
      <c r="O41" s="48">
        <f t="shared" ref="O41" si="188">Q41+R41</f>
        <v>0</v>
      </c>
      <c r="P41" s="43">
        <v>0</v>
      </c>
      <c r="Q41" s="43">
        <v>0</v>
      </c>
      <c r="R41" s="43">
        <v>0</v>
      </c>
      <c r="S41" s="43">
        <v>0</v>
      </c>
      <c r="T41" s="48">
        <f t="shared" ref="T41" si="189">V41+W41</f>
        <v>0</v>
      </c>
      <c r="U41" s="43">
        <v>0</v>
      </c>
      <c r="V41" s="43">
        <v>0</v>
      </c>
      <c r="W41" s="47">
        <v>0</v>
      </c>
      <c r="X41" s="43">
        <v>0</v>
      </c>
      <c r="Y41" s="48">
        <f>AA41+AB41</f>
        <v>0</v>
      </c>
      <c r="Z41" s="43">
        <v>0</v>
      </c>
      <c r="AA41" s="47">
        <v>0</v>
      </c>
      <c r="AB41" s="47">
        <v>0</v>
      </c>
      <c r="AC41" s="43">
        <v>0</v>
      </c>
      <c r="AD41" s="48">
        <f>SUM(AF41:AH41)</f>
        <v>34211.699999999997</v>
      </c>
      <c r="AE41" s="43">
        <v>0</v>
      </c>
      <c r="AF41" s="47">
        <v>0</v>
      </c>
      <c r="AG41" s="47">
        <f>23768.4+10679.1-578</f>
        <v>33869.5</v>
      </c>
      <c r="AH41" s="47">
        <f>240+108-5.8</f>
        <v>342.2</v>
      </c>
      <c r="AI41" s="48">
        <f t="shared" ref="AI41" si="190">AK41+AL41</f>
        <v>0</v>
      </c>
      <c r="AJ41" s="43">
        <v>0</v>
      </c>
      <c r="AK41" s="43">
        <v>0</v>
      </c>
      <c r="AL41" s="43">
        <v>0</v>
      </c>
      <c r="AM41" s="43">
        <v>0</v>
      </c>
      <c r="AN41" s="48">
        <f t="shared" ref="AN41:AN47" si="191">AP41+AQ41+AR41</f>
        <v>0</v>
      </c>
      <c r="AO41" s="43">
        <v>0</v>
      </c>
      <c r="AP41" s="43">
        <v>0</v>
      </c>
      <c r="AQ41" s="43">
        <v>0</v>
      </c>
      <c r="AR41" s="43">
        <v>0</v>
      </c>
      <c r="AS41" s="48">
        <f t="shared" ref="AS41" si="192">AU41+AV41</f>
        <v>0</v>
      </c>
      <c r="AT41" s="43">
        <v>0</v>
      </c>
      <c r="AU41" s="43">
        <v>0</v>
      </c>
      <c r="AV41" s="43">
        <v>0</v>
      </c>
      <c r="AW41" s="43">
        <v>0</v>
      </c>
      <c r="AX41" s="48">
        <f t="shared" ref="AX41" si="193">AZ41+BA41</f>
        <v>0</v>
      </c>
      <c r="AY41" s="43">
        <v>0</v>
      </c>
      <c r="AZ41" s="43">
        <v>0</v>
      </c>
      <c r="BA41" s="43">
        <v>0</v>
      </c>
      <c r="BB41" s="43">
        <v>0</v>
      </c>
      <c r="BC41" s="48">
        <f t="shared" ref="BC41" si="194">BE41+BF41</f>
        <v>0</v>
      </c>
      <c r="BD41" s="43">
        <v>0</v>
      </c>
      <c r="BE41" s="43">
        <v>0</v>
      </c>
      <c r="BF41" s="43">
        <v>0</v>
      </c>
      <c r="BG41" s="43">
        <v>0</v>
      </c>
      <c r="BH41" s="48">
        <f t="shared" ref="BH41" si="195">BJ41+BK41</f>
        <v>0</v>
      </c>
      <c r="BI41" s="43">
        <v>0</v>
      </c>
      <c r="BJ41" s="43">
        <v>0</v>
      </c>
      <c r="BK41" s="43">
        <v>0</v>
      </c>
      <c r="BL41" s="43">
        <v>0</v>
      </c>
    </row>
    <row r="42" spans="1:64" s="49" customFormat="1" ht="49.5" x14ac:dyDescent="0.25">
      <c r="A42" s="59" t="s">
        <v>76</v>
      </c>
      <c r="B42" s="64" t="s">
        <v>77</v>
      </c>
      <c r="C42" s="60" t="s">
        <v>25</v>
      </c>
      <c r="D42" s="60" t="s">
        <v>57</v>
      </c>
      <c r="E42" s="47">
        <f t="shared" si="175"/>
        <v>50295.3</v>
      </c>
      <c r="F42" s="57"/>
      <c r="G42" s="47">
        <f t="shared" si="176"/>
        <v>0</v>
      </c>
      <c r="H42" s="47">
        <f t="shared" si="177"/>
        <v>49792.3</v>
      </c>
      <c r="I42" s="47">
        <f t="shared" si="178"/>
        <v>503</v>
      </c>
      <c r="J42" s="61">
        <f t="shared" ref="J42" si="196">M42</f>
        <v>0</v>
      </c>
      <c r="K42" s="61">
        <v>0</v>
      </c>
      <c r="L42" s="61">
        <v>0</v>
      </c>
      <c r="M42" s="2">
        <v>0</v>
      </c>
      <c r="N42" s="61">
        <v>0</v>
      </c>
      <c r="O42" s="61">
        <f t="shared" ref="O42" si="197">Q42+R42</f>
        <v>0</v>
      </c>
      <c r="P42" s="62">
        <v>0</v>
      </c>
      <c r="Q42" s="62">
        <v>0</v>
      </c>
      <c r="R42" s="62">
        <v>0</v>
      </c>
      <c r="S42" s="62">
        <v>0</v>
      </c>
      <c r="T42" s="61">
        <f t="shared" ref="T42" si="198">V42+W42</f>
        <v>0</v>
      </c>
      <c r="U42" s="62">
        <v>0</v>
      </c>
      <c r="V42" s="62">
        <v>0</v>
      </c>
      <c r="W42" s="63">
        <v>0</v>
      </c>
      <c r="X42" s="62">
        <v>0</v>
      </c>
      <c r="Y42" s="61">
        <f>AA42+AB42</f>
        <v>0</v>
      </c>
      <c r="Z42" s="62">
        <v>0</v>
      </c>
      <c r="AA42" s="63">
        <v>0</v>
      </c>
      <c r="AB42" s="63">
        <v>0</v>
      </c>
      <c r="AC42" s="62">
        <v>0</v>
      </c>
      <c r="AD42" s="61">
        <f>SUM(AF42:AH42)</f>
        <v>0</v>
      </c>
      <c r="AE42" s="62">
        <v>0</v>
      </c>
      <c r="AF42" s="63">
        <v>0</v>
      </c>
      <c r="AG42" s="63">
        <v>0</v>
      </c>
      <c r="AH42" s="63">
        <v>0</v>
      </c>
      <c r="AI42" s="61">
        <f>AK42+AL42+AM42</f>
        <v>50295.3</v>
      </c>
      <c r="AJ42" s="62">
        <v>0</v>
      </c>
      <c r="AK42" s="62">
        <v>0</v>
      </c>
      <c r="AL42" s="63">
        <v>49792.3</v>
      </c>
      <c r="AM42" s="63">
        <v>503</v>
      </c>
      <c r="AN42" s="48">
        <f t="shared" si="191"/>
        <v>0</v>
      </c>
      <c r="AO42" s="62">
        <v>0</v>
      </c>
      <c r="AP42" s="63">
        <v>0</v>
      </c>
      <c r="AQ42" s="62">
        <v>0</v>
      </c>
      <c r="AR42" s="62">
        <v>0</v>
      </c>
      <c r="AS42" s="61">
        <f t="shared" ref="AS42" si="199">AU42+AV42</f>
        <v>0</v>
      </c>
      <c r="AT42" s="62">
        <v>0</v>
      </c>
      <c r="AU42" s="62">
        <v>0</v>
      </c>
      <c r="AV42" s="62">
        <v>0</v>
      </c>
      <c r="AW42" s="62">
        <v>0</v>
      </c>
      <c r="AX42" s="61">
        <f t="shared" ref="AX42" si="200">AZ42+BA42</f>
        <v>0</v>
      </c>
      <c r="AY42" s="62">
        <v>0</v>
      </c>
      <c r="AZ42" s="62">
        <v>0</v>
      </c>
      <c r="BA42" s="62">
        <v>0</v>
      </c>
      <c r="BB42" s="62">
        <v>0</v>
      </c>
      <c r="BC42" s="61">
        <f t="shared" ref="BC42" si="201">BE42+BF42</f>
        <v>0</v>
      </c>
      <c r="BD42" s="62">
        <v>0</v>
      </c>
      <c r="BE42" s="62">
        <v>0</v>
      </c>
      <c r="BF42" s="62">
        <v>0</v>
      </c>
      <c r="BG42" s="62">
        <v>0</v>
      </c>
      <c r="BH42" s="61">
        <f t="shared" ref="BH42" si="202">BJ42+BK42</f>
        <v>0</v>
      </c>
      <c r="BI42" s="62">
        <v>0</v>
      </c>
      <c r="BJ42" s="62">
        <v>0</v>
      </c>
      <c r="BK42" s="62">
        <v>0</v>
      </c>
      <c r="BL42" s="62">
        <v>0</v>
      </c>
    </row>
    <row r="43" spans="1:64" s="49" customFormat="1" ht="49.5" x14ac:dyDescent="0.25">
      <c r="A43" s="59" t="s">
        <v>96</v>
      </c>
      <c r="B43" s="64" t="s">
        <v>98</v>
      </c>
      <c r="C43" s="60" t="s">
        <v>25</v>
      </c>
      <c r="D43" s="60" t="s">
        <v>57</v>
      </c>
      <c r="E43" s="47">
        <f t="shared" si="175"/>
        <v>25200</v>
      </c>
      <c r="F43" s="57"/>
      <c r="G43" s="47">
        <f t="shared" si="176"/>
        <v>0</v>
      </c>
      <c r="H43" s="47">
        <f t="shared" si="177"/>
        <v>24948</v>
      </c>
      <c r="I43" s="47">
        <f t="shared" si="178"/>
        <v>252</v>
      </c>
      <c r="J43" s="61">
        <f>L43+M43+N43</f>
        <v>0</v>
      </c>
      <c r="K43" s="61"/>
      <c r="L43" s="61">
        <v>0</v>
      </c>
      <c r="M43" s="2">
        <v>0</v>
      </c>
      <c r="N43" s="61">
        <v>0</v>
      </c>
      <c r="O43" s="61">
        <f>Q43+R43+S43</f>
        <v>0</v>
      </c>
      <c r="P43" s="62"/>
      <c r="Q43" s="62">
        <v>0</v>
      </c>
      <c r="R43" s="62">
        <v>0</v>
      </c>
      <c r="S43" s="62">
        <v>0</v>
      </c>
      <c r="T43" s="61">
        <f>V43+W43+X43</f>
        <v>0</v>
      </c>
      <c r="U43" s="62"/>
      <c r="V43" s="62">
        <v>0</v>
      </c>
      <c r="W43" s="63">
        <v>0</v>
      </c>
      <c r="X43" s="62">
        <v>0</v>
      </c>
      <c r="Y43" s="61">
        <f>AA43+AB43+AC43</f>
        <v>0</v>
      </c>
      <c r="Z43" s="62"/>
      <c r="AA43" s="63">
        <v>0</v>
      </c>
      <c r="AB43" s="63">
        <v>0</v>
      </c>
      <c r="AC43" s="62">
        <v>0</v>
      </c>
      <c r="AD43" s="61">
        <f t="shared" ref="AD43:AD47" si="203">SUM(AF43:AH43)</f>
        <v>0</v>
      </c>
      <c r="AE43" s="62"/>
      <c r="AF43" s="63">
        <v>0</v>
      </c>
      <c r="AG43" s="63">
        <v>0</v>
      </c>
      <c r="AH43" s="63">
        <v>0</v>
      </c>
      <c r="AI43" s="61">
        <f t="shared" ref="AI43:AI47" si="204">AK43+AL43+AM43</f>
        <v>25200</v>
      </c>
      <c r="AJ43" s="62"/>
      <c r="AK43" s="62">
        <v>0</v>
      </c>
      <c r="AL43" s="63">
        <v>24948</v>
      </c>
      <c r="AM43" s="63">
        <v>252</v>
      </c>
      <c r="AN43" s="48">
        <f t="shared" si="191"/>
        <v>0</v>
      </c>
      <c r="AO43" s="62"/>
      <c r="AP43" s="63">
        <v>0</v>
      </c>
      <c r="AQ43" s="62">
        <v>0</v>
      </c>
      <c r="AR43" s="62">
        <v>0</v>
      </c>
      <c r="AS43" s="61">
        <f>AU43+AV43+AW43</f>
        <v>0</v>
      </c>
      <c r="AT43" s="62"/>
      <c r="AU43" s="62">
        <v>0</v>
      </c>
      <c r="AV43" s="62">
        <v>0</v>
      </c>
      <c r="AW43" s="62">
        <v>0</v>
      </c>
      <c r="AX43" s="61">
        <f>AZ43+BA43+BB43</f>
        <v>0</v>
      </c>
      <c r="AY43" s="62"/>
      <c r="AZ43" s="62">
        <v>0</v>
      </c>
      <c r="BA43" s="62">
        <v>0</v>
      </c>
      <c r="BB43" s="62">
        <v>0</v>
      </c>
      <c r="BC43" s="61">
        <f>BE43+BF43+BG43</f>
        <v>0</v>
      </c>
      <c r="BD43" s="62"/>
      <c r="BE43" s="62">
        <v>0</v>
      </c>
      <c r="BF43" s="62">
        <v>0</v>
      </c>
      <c r="BG43" s="62">
        <v>0</v>
      </c>
      <c r="BH43" s="61">
        <f>BJ43+BK43+BL43</f>
        <v>0</v>
      </c>
      <c r="BI43" s="62"/>
      <c r="BJ43" s="62">
        <v>0</v>
      </c>
      <c r="BK43" s="62">
        <v>0</v>
      </c>
      <c r="BL43" s="62">
        <v>0</v>
      </c>
    </row>
    <row r="44" spans="1:64" s="49" customFormat="1" ht="33" x14ac:dyDescent="0.25">
      <c r="A44" s="59" t="s">
        <v>97</v>
      </c>
      <c r="B44" s="64" t="s">
        <v>100</v>
      </c>
      <c r="C44" s="60" t="s">
        <v>25</v>
      </c>
      <c r="D44" s="60" t="s">
        <v>57</v>
      </c>
      <c r="E44" s="47">
        <f t="shared" si="175"/>
        <v>48350.5</v>
      </c>
      <c r="F44" s="57"/>
      <c r="G44" s="47">
        <f t="shared" si="176"/>
        <v>0</v>
      </c>
      <c r="H44" s="47">
        <f t="shared" si="177"/>
        <v>47866.9</v>
      </c>
      <c r="I44" s="47">
        <f t="shared" si="178"/>
        <v>483.6</v>
      </c>
      <c r="J44" s="61">
        <f t="shared" ref="J44:J46" si="205">L44+M44+N44</f>
        <v>0</v>
      </c>
      <c r="K44" s="61"/>
      <c r="L44" s="61">
        <v>0</v>
      </c>
      <c r="M44" s="2">
        <v>0</v>
      </c>
      <c r="N44" s="61">
        <v>0</v>
      </c>
      <c r="O44" s="61">
        <f t="shared" ref="O44:O46" si="206">Q44+R44+S44</f>
        <v>0</v>
      </c>
      <c r="P44" s="62"/>
      <c r="Q44" s="62">
        <v>0</v>
      </c>
      <c r="R44" s="62">
        <v>0</v>
      </c>
      <c r="S44" s="62">
        <v>0</v>
      </c>
      <c r="T44" s="61">
        <f t="shared" ref="T44:T46" si="207">V44+W44+X44</f>
        <v>0</v>
      </c>
      <c r="U44" s="62"/>
      <c r="V44" s="62">
        <v>0</v>
      </c>
      <c r="W44" s="63">
        <v>0</v>
      </c>
      <c r="X44" s="62">
        <v>0</v>
      </c>
      <c r="Y44" s="61">
        <f t="shared" ref="Y44:Y46" si="208">AA44+AB44+AC44</f>
        <v>0</v>
      </c>
      <c r="Z44" s="62"/>
      <c r="AA44" s="63">
        <v>0</v>
      </c>
      <c r="AB44" s="63">
        <v>0</v>
      </c>
      <c r="AC44" s="62">
        <v>0</v>
      </c>
      <c r="AD44" s="61">
        <f t="shared" ref="AD44:AD46" si="209">SUM(AF44:AH44)</f>
        <v>0</v>
      </c>
      <c r="AE44" s="62"/>
      <c r="AF44" s="63">
        <v>0</v>
      </c>
      <c r="AG44" s="63">
        <v>0</v>
      </c>
      <c r="AH44" s="63">
        <v>0</v>
      </c>
      <c r="AI44" s="61">
        <f t="shared" ref="AI44:AI46" si="210">AK44+AL44+AM44</f>
        <v>48350.5</v>
      </c>
      <c r="AJ44" s="62"/>
      <c r="AK44" s="62">
        <v>0</v>
      </c>
      <c r="AL44" s="63">
        <v>47866.9</v>
      </c>
      <c r="AM44" s="63">
        <v>483.6</v>
      </c>
      <c r="AN44" s="48">
        <f t="shared" si="191"/>
        <v>0</v>
      </c>
      <c r="AO44" s="62"/>
      <c r="AP44" s="63">
        <v>0</v>
      </c>
      <c r="AQ44" s="62">
        <v>0</v>
      </c>
      <c r="AR44" s="62">
        <v>0</v>
      </c>
      <c r="AS44" s="61">
        <f t="shared" ref="AS44:AS46" si="211">AU44+AV44+AW44</f>
        <v>0</v>
      </c>
      <c r="AT44" s="62"/>
      <c r="AU44" s="62">
        <v>0</v>
      </c>
      <c r="AV44" s="62">
        <v>0</v>
      </c>
      <c r="AW44" s="62">
        <v>0</v>
      </c>
      <c r="AX44" s="61">
        <f t="shared" ref="AX44:AX46" si="212">AZ44+BA44+BB44</f>
        <v>0</v>
      </c>
      <c r="AY44" s="62"/>
      <c r="AZ44" s="62">
        <v>0</v>
      </c>
      <c r="BA44" s="62">
        <v>0</v>
      </c>
      <c r="BB44" s="62">
        <v>0</v>
      </c>
      <c r="BC44" s="61">
        <f t="shared" ref="BC44:BC46" si="213">BE44+BF44+BG44</f>
        <v>0</v>
      </c>
      <c r="BD44" s="62"/>
      <c r="BE44" s="62">
        <v>0</v>
      </c>
      <c r="BF44" s="62">
        <v>0</v>
      </c>
      <c r="BG44" s="62">
        <v>0</v>
      </c>
      <c r="BH44" s="61">
        <f t="shared" ref="BH44:BH46" si="214">BJ44+BK44+BL44</f>
        <v>0</v>
      </c>
      <c r="BI44" s="62"/>
      <c r="BJ44" s="62">
        <v>0</v>
      </c>
      <c r="BK44" s="62">
        <v>0</v>
      </c>
      <c r="BL44" s="62">
        <v>0</v>
      </c>
    </row>
    <row r="45" spans="1:64" s="49" customFormat="1" ht="33" x14ac:dyDescent="0.25">
      <c r="A45" s="59" t="s">
        <v>127</v>
      </c>
      <c r="B45" s="64" t="s">
        <v>130</v>
      </c>
      <c r="C45" s="60" t="s">
        <v>25</v>
      </c>
      <c r="D45" s="60" t="s">
        <v>57</v>
      </c>
      <c r="E45" s="47">
        <f t="shared" si="175"/>
        <v>1583.5</v>
      </c>
      <c r="F45" s="57"/>
      <c r="G45" s="47">
        <f t="shared" si="176"/>
        <v>0</v>
      </c>
      <c r="H45" s="47">
        <f t="shared" si="177"/>
        <v>1567.5</v>
      </c>
      <c r="I45" s="47">
        <f t="shared" si="178"/>
        <v>16</v>
      </c>
      <c r="J45" s="61">
        <f t="shared" si="205"/>
        <v>0</v>
      </c>
      <c r="K45" s="61"/>
      <c r="L45" s="61">
        <v>0</v>
      </c>
      <c r="M45" s="2">
        <v>0</v>
      </c>
      <c r="N45" s="61">
        <v>0</v>
      </c>
      <c r="O45" s="61">
        <f t="shared" si="206"/>
        <v>0</v>
      </c>
      <c r="P45" s="62"/>
      <c r="Q45" s="62">
        <v>0</v>
      </c>
      <c r="R45" s="62">
        <v>0</v>
      </c>
      <c r="S45" s="62">
        <v>0</v>
      </c>
      <c r="T45" s="61">
        <f t="shared" si="207"/>
        <v>0</v>
      </c>
      <c r="U45" s="62"/>
      <c r="V45" s="62">
        <v>0</v>
      </c>
      <c r="W45" s="63">
        <v>0</v>
      </c>
      <c r="X45" s="62">
        <v>0</v>
      </c>
      <c r="Y45" s="61">
        <f t="shared" si="208"/>
        <v>0</v>
      </c>
      <c r="Z45" s="62"/>
      <c r="AA45" s="63">
        <v>0</v>
      </c>
      <c r="AB45" s="63">
        <v>0</v>
      </c>
      <c r="AC45" s="62">
        <v>0</v>
      </c>
      <c r="AD45" s="61">
        <f t="shared" si="209"/>
        <v>0</v>
      </c>
      <c r="AE45" s="62"/>
      <c r="AF45" s="63">
        <v>0</v>
      </c>
      <c r="AG45" s="63">
        <v>0</v>
      </c>
      <c r="AH45" s="63">
        <v>0</v>
      </c>
      <c r="AI45" s="61">
        <f t="shared" si="210"/>
        <v>1583.5</v>
      </c>
      <c r="AJ45" s="62"/>
      <c r="AK45" s="62">
        <v>0</v>
      </c>
      <c r="AL45" s="63">
        <v>1567.5</v>
      </c>
      <c r="AM45" s="63">
        <v>16</v>
      </c>
      <c r="AN45" s="48">
        <f t="shared" si="191"/>
        <v>0</v>
      </c>
      <c r="AO45" s="62"/>
      <c r="AP45" s="63">
        <v>0</v>
      </c>
      <c r="AQ45" s="62">
        <v>0</v>
      </c>
      <c r="AR45" s="62">
        <v>0</v>
      </c>
      <c r="AS45" s="61">
        <f t="shared" si="211"/>
        <v>0</v>
      </c>
      <c r="AT45" s="62"/>
      <c r="AU45" s="62">
        <v>0</v>
      </c>
      <c r="AV45" s="62">
        <v>0</v>
      </c>
      <c r="AW45" s="62">
        <v>0</v>
      </c>
      <c r="AX45" s="61">
        <f t="shared" si="212"/>
        <v>0</v>
      </c>
      <c r="AY45" s="62"/>
      <c r="AZ45" s="62">
        <v>0</v>
      </c>
      <c r="BA45" s="62">
        <v>0</v>
      </c>
      <c r="BB45" s="62">
        <v>0</v>
      </c>
      <c r="BC45" s="61">
        <f t="shared" si="213"/>
        <v>0</v>
      </c>
      <c r="BD45" s="62"/>
      <c r="BE45" s="62">
        <v>0</v>
      </c>
      <c r="BF45" s="62">
        <v>0</v>
      </c>
      <c r="BG45" s="62">
        <v>0</v>
      </c>
      <c r="BH45" s="61">
        <f t="shared" si="214"/>
        <v>0</v>
      </c>
      <c r="BI45" s="62"/>
      <c r="BJ45" s="62">
        <v>0</v>
      </c>
      <c r="BK45" s="62">
        <v>0</v>
      </c>
      <c r="BL45" s="62">
        <v>0</v>
      </c>
    </row>
    <row r="46" spans="1:64" s="49" customFormat="1" ht="33" x14ac:dyDescent="0.25">
      <c r="A46" s="59" t="s">
        <v>128</v>
      </c>
      <c r="B46" s="64" t="s">
        <v>131</v>
      </c>
      <c r="C46" s="60" t="s">
        <v>25</v>
      </c>
      <c r="D46" s="60" t="s">
        <v>57</v>
      </c>
      <c r="E46" s="47">
        <f t="shared" si="175"/>
        <v>7135.5</v>
      </c>
      <c r="F46" s="57"/>
      <c r="G46" s="47">
        <f t="shared" si="176"/>
        <v>0</v>
      </c>
      <c r="H46" s="47">
        <f t="shared" si="177"/>
        <v>7064.1</v>
      </c>
      <c r="I46" s="47">
        <f t="shared" si="178"/>
        <v>71.400000000000006</v>
      </c>
      <c r="J46" s="61">
        <f t="shared" si="205"/>
        <v>0</v>
      </c>
      <c r="K46" s="61"/>
      <c r="L46" s="61">
        <v>0</v>
      </c>
      <c r="M46" s="2">
        <v>0</v>
      </c>
      <c r="N46" s="61">
        <v>0</v>
      </c>
      <c r="O46" s="61">
        <f t="shared" si="206"/>
        <v>0</v>
      </c>
      <c r="P46" s="62"/>
      <c r="Q46" s="62">
        <v>0</v>
      </c>
      <c r="R46" s="62">
        <v>0</v>
      </c>
      <c r="S46" s="62">
        <v>0</v>
      </c>
      <c r="T46" s="61">
        <f t="shared" si="207"/>
        <v>0</v>
      </c>
      <c r="U46" s="62"/>
      <c r="V46" s="62">
        <v>0</v>
      </c>
      <c r="W46" s="63">
        <v>0</v>
      </c>
      <c r="X46" s="62">
        <v>0</v>
      </c>
      <c r="Y46" s="61">
        <f t="shared" si="208"/>
        <v>0</v>
      </c>
      <c r="Z46" s="62"/>
      <c r="AA46" s="63">
        <v>0</v>
      </c>
      <c r="AB46" s="63">
        <v>0</v>
      </c>
      <c r="AC46" s="62">
        <v>0</v>
      </c>
      <c r="AD46" s="61">
        <f t="shared" si="209"/>
        <v>0</v>
      </c>
      <c r="AE46" s="62"/>
      <c r="AF46" s="63">
        <v>0</v>
      </c>
      <c r="AG46" s="63">
        <v>0</v>
      </c>
      <c r="AH46" s="63">
        <v>0</v>
      </c>
      <c r="AI46" s="61">
        <f t="shared" si="210"/>
        <v>7135.5</v>
      </c>
      <c r="AJ46" s="62"/>
      <c r="AK46" s="62">
        <v>0</v>
      </c>
      <c r="AL46" s="63">
        <v>7064.1</v>
      </c>
      <c r="AM46" s="63">
        <v>71.400000000000006</v>
      </c>
      <c r="AN46" s="48">
        <f t="shared" si="191"/>
        <v>0</v>
      </c>
      <c r="AO46" s="62"/>
      <c r="AP46" s="63">
        <v>0</v>
      </c>
      <c r="AQ46" s="62">
        <v>0</v>
      </c>
      <c r="AR46" s="62">
        <v>0</v>
      </c>
      <c r="AS46" s="61">
        <f t="shared" si="211"/>
        <v>0</v>
      </c>
      <c r="AT46" s="62"/>
      <c r="AU46" s="62">
        <v>0</v>
      </c>
      <c r="AV46" s="62">
        <v>0</v>
      </c>
      <c r="AW46" s="62">
        <v>0</v>
      </c>
      <c r="AX46" s="61">
        <f t="shared" si="212"/>
        <v>0</v>
      </c>
      <c r="AY46" s="62"/>
      <c r="AZ46" s="62">
        <v>0</v>
      </c>
      <c r="BA46" s="62">
        <v>0</v>
      </c>
      <c r="BB46" s="62">
        <v>0</v>
      </c>
      <c r="BC46" s="61">
        <f t="shared" si="213"/>
        <v>0</v>
      </c>
      <c r="BD46" s="62"/>
      <c r="BE46" s="62">
        <v>0</v>
      </c>
      <c r="BF46" s="62">
        <v>0</v>
      </c>
      <c r="BG46" s="62">
        <v>0</v>
      </c>
      <c r="BH46" s="61">
        <f t="shared" si="214"/>
        <v>0</v>
      </c>
      <c r="BI46" s="62"/>
      <c r="BJ46" s="62">
        <v>0</v>
      </c>
      <c r="BK46" s="62">
        <v>0</v>
      </c>
      <c r="BL46" s="62">
        <v>0</v>
      </c>
    </row>
    <row r="47" spans="1:64" s="49" customFormat="1" ht="49.5" x14ac:dyDescent="0.25">
      <c r="A47" s="59" t="s">
        <v>129</v>
      </c>
      <c r="B47" s="64" t="s">
        <v>132</v>
      </c>
      <c r="C47" s="60" t="s">
        <v>25</v>
      </c>
      <c r="D47" s="60" t="s">
        <v>57</v>
      </c>
      <c r="E47" s="47">
        <f t="shared" si="175"/>
        <v>22775.599999999999</v>
      </c>
      <c r="F47" s="57"/>
      <c r="G47" s="47">
        <f t="shared" si="176"/>
        <v>0</v>
      </c>
      <c r="H47" s="47">
        <f t="shared" si="177"/>
        <v>22547.8</v>
      </c>
      <c r="I47" s="47">
        <f t="shared" si="178"/>
        <v>227.8</v>
      </c>
      <c r="J47" s="61">
        <f t="shared" ref="J47" si="215">L47+M47+N47</f>
        <v>0</v>
      </c>
      <c r="K47" s="61"/>
      <c r="L47" s="61">
        <v>0</v>
      </c>
      <c r="M47" s="2">
        <v>0</v>
      </c>
      <c r="N47" s="61">
        <v>0</v>
      </c>
      <c r="O47" s="61">
        <f>Q47+R47+S47</f>
        <v>0</v>
      </c>
      <c r="P47" s="62"/>
      <c r="Q47" s="62">
        <v>0</v>
      </c>
      <c r="R47" s="62">
        <v>0</v>
      </c>
      <c r="S47" s="62">
        <v>0</v>
      </c>
      <c r="T47" s="61">
        <f t="shared" ref="T47" si="216">V47+W47+X47</f>
        <v>0</v>
      </c>
      <c r="U47" s="62"/>
      <c r="V47" s="62">
        <v>0</v>
      </c>
      <c r="W47" s="63">
        <v>0</v>
      </c>
      <c r="X47" s="62">
        <v>0</v>
      </c>
      <c r="Y47" s="61">
        <f t="shared" ref="Y47" si="217">AA47+AB47+AC47</f>
        <v>0</v>
      </c>
      <c r="Z47" s="62"/>
      <c r="AA47" s="63">
        <v>0</v>
      </c>
      <c r="AB47" s="63">
        <v>0</v>
      </c>
      <c r="AC47" s="62">
        <v>0</v>
      </c>
      <c r="AD47" s="61">
        <f t="shared" si="203"/>
        <v>0</v>
      </c>
      <c r="AE47" s="62"/>
      <c r="AF47" s="63">
        <v>0</v>
      </c>
      <c r="AG47" s="63">
        <v>0</v>
      </c>
      <c r="AH47" s="63">
        <v>0</v>
      </c>
      <c r="AI47" s="61">
        <f t="shared" si="204"/>
        <v>22775.599999999999</v>
      </c>
      <c r="AJ47" s="62"/>
      <c r="AK47" s="62">
        <v>0</v>
      </c>
      <c r="AL47" s="63">
        <v>22547.8</v>
      </c>
      <c r="AM47" s="63">
        <v>227.8</v>
      </c>
      <c r="AN47" s="48">
        <f t="shared" si="191"/>
        <v>0</v>
      </c>
      <c r="AO47" s="62"/>
      <c r="AP47" s="63">
        <v>0</v>
      </c>
      <c r="AQ47" s="62">
        <v>0</v>
      </c>
      <c r="AR47" s="62">
        <v>0</v>
      </c>
      <c r="AS47" s="61">
        <f t="shared" ref="AS47" si="218">AU47+AV47+AW47</f>
        <v>0</v>
      </c>
      <c r="AT47" s="62"/>
      <c r="AU47" s="62">
        <v>0</v>
      </c>
      <c r="AV47" s="62">
        <v>0</v>
      </c>
      <c r="AW47" s="62">
        <v>0</v>
      </c>
      <c r="AX47" s="61">
        <f t="shared" ref="AX47" si="219">AZ47+BA47+BB47</f>
        <v>0</v>
      </c>
      <c r="AY47" s="62"/>
      <c r="AZ47" s="62">
        <v>0</v>
      </c>
      <c r="BA47" s="62">
        <v>0</v>
      </c>
      <c r="BB47" s="62">
        <v>0</v>
      </c>
      <c r="BC47" s="61">
        <f>BE47+BF47+BG47</f>
        <v>0</v>
      </c>
      <c r="BD47" s="62"/>
      <c r="BE47" s="62">
        <v>0</v>
      </c>
      <c r="BF47" s="62">
        <v>0</v>
      </c>
      <c r="BG47" s="62">
        <v>0</v>
      </c>
      <c r="BH47" s="61">
        <f t="shared" ref="BH47" si="220">BJ47+BK47+BL47</f>
        <v>0</v>
      </c>
      <c r="BI47" s="62"/>
      <c r="BJ47" s="62">
        <v>0</v>
      </c>
      <c r="BK47" s="62">
        <v>0</v>
      </c>
      <c r="BL47" s="62">
        <v>0</v>
      </c>
    </row>
    <row r="48" spans="1:64" s="49" customFormat="1" ht="27" customHeight="1" x14ac:dyDescent="0.25">
      <c r="A48" s="50" t="s">
        <v>71</v>
      </c>
      <c r="B48" s="92" t="s">
        <v>70</v>
      </c>
      <c r="C48" s="92"/>
      <c r="D48" s="92"/>
      <c r="E48" s="43">
        <f>SUM(E49:E52)</f>
        <v>239357.1</v>
      </c>
      <c r="F48" s="43">
        <f t="shared" ref="F48" si="221">SUM(F52)</f>
        <v>0</v>
      </c>
      <c r="G48" s="43">
        <f>SUM(G49:G52)</f>
        <v>0</v>
      </c>
      <c r="H48" s="43">
        <f>SUM(H49:H52)</f>
        <v>238963.4</v>
      </c>
      <c r="I48" s="43">
        <f>SUM(I49:I52)</f>
        <v>393.7</v>
      </c>
      <c r="J48" s="43">
        <f>SUM(J49:J52)</f>
        <v>0</v>
      </c>
      <c r="K48" s="43">
        <f t="shared" ref="K48" si="222">SUM(K52)</f>
        <v>0</v>
      </c>
      <c r="L48" s="43">
        <f>SUM(L49:L52)</f>
        <v>0</v>
      </c>
      <c r="M48" s="43">
        <f>SUM(M49:M52)</f>
        <v>0</v>
      </c>
      <c r="N48" s="43">
        <f>SUM(N49:N52)</f>
        <v>0</v>
      </c>
      <c r="O48" s="43">
        <f>SUM(O49:O52)</f>
        <v>0</v>
      </c>
      <c r="P48" s="43">
        <f t="shared" ref="P48" si="223">SUM(P52)</f>
        <v>0</v>
      </c>
      <c r="Q48" s="43">
        <f>SUM(Q49:Q52)</f>
        <v>0</v>
      </c>
      <c r="R48" s="43">
        <f>SUM(R49:R52)</f>
        <v>0</v>
      </c>
      <c r="S48" s="43">
        <f>SUM(S49:S52)</f>
        <v>0</v>
      </c>
      <c r="T48" s="43">
        <f>SUM(T49:T52)</f>
        <v>0</v>
      </c>
      <c r="U48" s="43">
        <f t="shared" ref="U48" si="224">SUM(U52)</f>
        <v>0</v>
      </c>
      <c r="V48" s="43">
        <f>SUM(V49:V52)</f>
        <v>0</v>
      </c>
      <c r="W48" s="43">
        <f>SUM(W49:W52)</f>
        <v>0</v>
      </c>
      <c r="X48" s="43">
        <f>SUM(X49:X52)</f>
        <v>0</v>
      </c>
      <c r="Y48" s="43">
        <f>SUM(Y49:Y52)</f>
        <v>0</v>
      </c>
      <c r="Z48" s="43">
        <f t="shared" ref="Z48" si="225">SUM(Z52)</f>
        <v>0</v>
      </c>
      <c r="AA48" s="43">
        <f>SUM(AA49:AA52)</f>
        <v>0</v>
      </c>
      <c r="AB48" s="43">
        <f>SUM(AB49:AB52)</f>
        <v>0</v>
      </c>
      <c r="AC48" s="43">
        <f>SUM(AC49:AC52)</f>
        <v>0</v>
      </c>
      <c r="AD48" s="43">
        <f>SUM(AD49:AD52)</f>
        <v>0</v>
      </c>
      <c r="AE48" s="43">
        <f t="shared" ref="AE48" si="226">SUM(AE52)</f>
        <v>0</v>
      </c>
      <c r="AF48" s="43">
        <f>SUM(AF49:AF52)</f>
        <v>0</v>
      </c>
      <c r="AG48" s="43">
        <f>SUM(AG49:AG52)</f>
        <v>0</v>
      </c>
      <c r="AH48" s="43">
        <f>SUM(AH49:AH52)</f>
        <v>0</v>
      </c>
      <c r="AI48" s="43">
        <f>SUM(AI49:AI52)</f>
        <v>13233.1</v>
      </c>
      <c r="AJ48" s="43">
        <f t="shared" ref="AJ48" si="227">SUM(AJ52)</f>
        <v>0</v>
      </c>
      <c r="AK48" s="43">
        <f>SUM(AK49:AK52)</f>
        <v>0</v>
      </c>
      <c r="AL48" s="43">
        <f>SUM(AL49:AL52)</f>
        <v>13100.7</v>
      </c>
      <c r="AM48" s="43">
        <f>SUM(AM49:AM52)</f>
        <v>132.4</v>
      </c>
      <c r="AN48" s="43">
        <f>SUM(AN49:AN52)</f>
        <v>26124</v>
      </c>
      <c r="AO48" s="43">
        <f t="shared" ref="AO48" si="228">SUM(AO52)</f>
        <v>0</v>
      </c>
      <c r="AP48" s="43">
        <f>SUM(AP49:AP52)</f>
        <v>0</v>
      </c>
      <c r="AQ48" s="43">
        <f>SUM(AQ49:AQ52)</f>
        <v>25862.7</v>
      </c>
      <c r="AR48" s="43">
        <f>SUM(AR49:AR52)</f>
        <v>261.3</v>
      </c>
      <c r="AS48" s="43">
        <f>SUM(AS49:AS52)</f>
        <v>100000</v>
      </c>
      <c r="AT48" s="43">
        <f t="shared" ref="AT48" si="229">SUM(AT52)</f>
        <v>0</v>
      </c>
      <c r="AU48" s="43">
        <f>SUM(AU49:AU52)</f>
        <v>0</v>
      </c>
      <c r="AV48" s="43">
        <f>SUM(AV49:AV52)</f>
        <v>100000</v>
      </c>
      <c r="AW48" s="43">
        <f>SUM(AW49:AW52)</f>
        <v>0</v>
      </c>
      <c r="AX48" s="43">
        <f>SUM(AX49:AX52)</f>
        <v>100000</v>
      </c>
      <c r="AY48" s="43">
        <f t="shared" ref="AY48" si="230">SUM(AY52)</f>
        <v>0</v>
      </c>
      <c r="AZ48" s="43">
        <f>SUM(AZ49:AZ52)</f>
        <v>0</v>
      </c>
      <c r="BA48" s="43">
        <f>SUM(BA49:BA52)</f>
        <v>100000</v>
      </c>
      <c r="BB48" s="43">
        <f>SUM(BB49:BB52)</f>
        <v>0</v>
      </c>
      <c r="BC48" s="43">
        <f>SUM(BC49:BC52)</f>
        <v>0</v>
      </c>
      <c r="BD48" s="43">
        <f t="shared" ref="BD48" si="231">SUM(BD52)</f>
        <v>0</v>
      </c>
      <c r="BE48" s="43">
        <f>SUM(BE49:BE52)</f>
        <v>0</v>
      </c>
      <c r="BF48" s="43">
        <f>SUM(BF49:BF52)</f>
        <v>0</v>
      </c>
      <c r="BG48" s="43">
        <f>SUM(BG49:BG52)</f>
        <v>0</v>
      </c>
      <c r="BH48" s="43">
        <f>SUM(BH49:BH52)</f>
        <v>0</v>
      </c>
      <c r="BI48" s="43">
        <f t="shared" ref="BI48" si="232">SUM(BI52)</f>
        <v>0</v>
      </c>
      <c r="BJ48" s="43">
        <f>SUM(BJ49:BJ52)</f>
        <v>0</v>
      </c>
      <c r="BK48" s="43">
        <f>SUM(BK49:BK52)</f>
        <v>0</v>
      </c>
      <c r="BL48" s="43">
        <f>SUM(BL49:BL52)</f>
        <v>0</v>
      </c>
    </row>
    <row r="49" spans="1:64" s="49" customFormat="1" ht="49.5" x14ac:dyDescent="0.25">
      <c r="A49" s="59" t="s">
        <v>72</v>
      </c>
      <c r="B49" s="64" t="s">
        <v>99</v>
      </c>
      <c r="C49" s="60" t="s">
        <v>25</v>
      </c>
      <c r="D49" s="60" t="s">
        <v>57</v>
      </c>
      <c r="E49" s="47">
        <f t="shared" ref="E49:E52" si="233">J49+O49+T49+Y49+AD49+AI49+AN49+AS49+AX49+BC49+BH49</f>
        <v>13233.1</v>
      </c>
      <c r="F49" s="57"/>
      <c r="G49" s="47">
        <f t="shared" ref="G49:G52" si="234">L49+Q49+V49+AA49+AF49+AK49+AP49+AU49+AZ49+BE49+BJ49</f>
        <v>0</v>
      </c>
      <c r="H49" s="47">
        <f t="shared" ref="H49:H52" si="235">M49+R49+W49+AB49+AG49+AL49+AQ49+AV49+BA49+BF49+BK49</f>
        <v>13100.7</v>
      </c>
      <c r="I49" s="47">
        <f t="shared" ref="I49:I52" si="236">N49+S49+X49+AC49+AH49+AM49+AR49+AW49+BB49+BG49+BL49</f>
        <v>132.4</v>
      </c>
      <c r="J49" s="61">
        <f>L49+M49+N49</f>
        <v>0</v>
      </c>
      <c r="K49" s="61"/>
      <c r="L49" s="61">
        <v>0</v>
      </c>
      <c r="M49" s="2">
        <v>0</v>
      </c>
      <c r="N49" s="61">
        <v>0</v>
      </c>
      <c r="O49" s="61">
        <f>Q49+R49+S49</f>
        <v>0</v>
      </c>
      <c r="P49" s="62"/>
      <c r="Q49" s="62">
        <v>0</v>
      </c>
      <c r="R49" s="62">
        <v>0</v>
      </c>
      <c r="S49" s="62">
        <v>0</v>
      </c>
      <c r="T49" s="61">
        <f>V49+W49+X49</f>
        <v>0</v>
      </c>
      <c r="U49" s="62"/>
      <c r="V49" s="62">
        <v>0</v>
      </c>
      <c r="W49" s="63">
        <v>0</v>
      </c>
      <c r="X49" s="62">
        <v>0</v>
      </c>
      <c r="Y49" s="61">
        <f>AA49+AB49+AC49</f>
        <v>0</v>
      </c>
      <c r="Z49" s="62"/>
      <c r="AA49" s="63">
        <v>0</v>
      </c>
      <c r="AB49" s="63">
        <v>0</v>
      </c>
      <c r="AC49" s="62">
        <v>0</v>
      </c>
      <c r="AD49" s="61">
        <f>SUM(AF49:AH49)</f>
        <v>0</v>
      </c>
      <c r="AE49" s="62"/>
      <c r="AF49" s="63">
        <v>0</v>
      </c>
      <c r="AG49" s="63">
        <v>0</v>
      </c>
      <c r="AH49" s="63">
        <v>0</v>
      </c>
      <c r="AI49" s="61">
        <f>AK49+AL49+AM49</f>
        <v>13233.1</v>
      </c>
      <c r="AJ49" s="62"/>
      <c r="AK49" s="62">
        <v>0</v>
      </c>
      <c r="AL49" s="63">
        <v>13100.7</v>
      </c>
      <c r="AM49" s="63">
        <v>132.4</v>
      </c>
      <c r="AN49" s="61">
        <f>AP49+AQ49+AR49</f>
        <v>0</v>
      </c>
      <c r="AO49" s="62"/>
      <c r="AP49" s="63">
        <v>0</v>
      </c>
      <c r="AQ49" s="62">
        <v>0</v>
      </c>
      <c r="AR49" s="62">
        <v>0</v>
      </c>
      <c r="AS49" s="61">
        <f>AU49+AV49+AW49</f>
        <v>0</v>
      </c>
      <c r="AT49" s="62"/>
      <c r="AU49" s="62">
        <v>0</v>
      </c>
      <c r="AV49" s="62">
        <v>0</v>
      </c>
      <c r="AW49" s="62">
        <v>0</v>
      </c>
      <c r="AX49" s="61">
        <f>AZ49+BA49+BB49</f>
        <v>0</v>
      </c>
      <c r="AY49" s="62"/>
      <c r="AZ49" s="62">
        <v>0</v>
      </c>
      <c r="BA49" s="62">
        <v>0</v>
      </c>
      <c r="BB49" s="62">
        <v>0</v>
      </c>
      <c r="BC49" s="61">
        <f>BE49+BF49+BG49</f>
        <v>0</v>
      </c>
      <c r="BD49" s="62"/>
      <c r="BE49" s="62">
        <v>0</v>
      </c>
      <c r="BF49" s="62">
        <v>0</v>
      </c>
      <c r="BG49" s="62">
        <v>0</v>
      </c>
      <c r="BH49" s="61">
        <f>BJ49+BK49+BL49</f>
        <v>0</v>
      </c>
      <c r="BI49" s="62"/>
      <c r="BJ49" s="62">
        <v>0</v>
      </c>
      <c r="BK49" s="62">
        <v>0</v>
      </c>
      <c r="BL49" s="62">
        <v>0</v>
      </c>
    </row>
    <row r="50" spans="1:64" s="49" customFormat="1" ht="49.5" x14ac:dyDescent="0.25">
      <c r="A50" s="59" t="s">
        <v>109</v>
      </c>
      <c r="B50" s="64" t="s">
        <v>154</v>
      </c>
      <c r="C50" s="60" t="s">
        <v>25</v>
      </c>
      <c r="D50" s="60" t="s">
        <v>57</v>
      </c>
      <c r="E50" s="47">
        <f t="shared" ref="E50" si="237">J50+O50+T50+Y50+AD50+AI50+AN50+AS50+AX50+BC50+BH50</f>
        <v>16508.3</v>
      </c>
      <c r="F50" s="57"/>
      <c r="G50" s="47">
        <f t="shared" ref="G50" si="238">L50+Q50+V50+AA50+AF50+AK50+AP50+AU50+AZ50+BE50+BJ50</f>
        <v>0</v>
      </c>
      <c r="H50" s="47">
        <f t="shared" ref="H50" si="239">M50+R50+W50+AB50+AG50+AL50+AQ50+AV50+BA50+BF50+BK50</f>
        <v>16343.2</v>
      </c>
      <c r="I50" s="47">
        <f t="shared" ref="I50" si="240">N50+S50+X50+AC50+AH50+AM50+AR50+AW50+BB50+BG50+BL50</f>
        <v>165.1</v>
      </c>
      <c r="J50" s="61">
        <f>L50+M50+N50</f>
        <v>0</v>
      </c>
      <c r="K50" s="61"/>
      <c r="L50" s="61">
        <v>0</v>
      </c>
      <c r="M50" s="2">
        <v>0</v>
      </c>
      <c r="N50" s="61">
        <v>0</v>
      </c>
      <c r="O50" s="61">
        <f>Q50+R50+S50</f>
        <v>0</v>
      </c>
      <c r="P50" s="62"/>
      <c r="Q50" s="62">
        <v>0</v>
      </c>
      <c r="R50" s="62">
        <v>0</v>
      </c>
      <c r="S50" s="62">
        <v>0</v>
      </c>
      <c r="T50" s="61">
        <f>V50+W50+X50</f>
        <v>0</v>
      </c>
      <c r="U50" s="62"/>
      <c r="V50" s="62">
        <v>0</v>
      </c>
      <c r="W50" s="63">
        <v>0</v>
      </c>
      <c r="X50" s="62">
        <v>0</v>
      </c>
      <c r="Y50" s="61">
        <f>AA50+AB50+AC50</f>
        <v>0</v>
      </c>
      <c r="Z50" s="62"/>
      <c r="AA50" s="63">
        <v>0</v>
      </c>
      <c r="AB50" s="63">
        <v>0</v>
      </c>
      <c r="AC50" s="62">
        <v>0</v>
      </c>
      <c r="AD50" s="61">
        <f>SUM(AF50:AH50)</f>
        <v>0</v>
      </c>
      <c r="AE50" s="62"/>
      <c r="AF50" s="63">
        <v>0</v>
      </c>
      <c r="AG50" s="63">
        <v>0</v>
      </c>
      <c r="AH50" s="63">
        <v>0</v>
      </c>
      <c r="AI50" s="61">
        <f>AK50+AL50+AM50</f>
        <v>0</v>
      </c>
      <c r="AJ50" s="62"/>
      <c r="AK50" s="62">
        <v>0</v>
      </c>
      <c r="AL50" s="63">
        <v>0</v>
      </c>
      <c r="AM50" s="63">
        <v>0</v>
      </c>
      <c r="AN50" s="61">
        <f>AP50+AQ50+AR50</f>
        <v>16508.3</v>
      </c>
      <c r="AO50" s="62"/>
      <c r="AP50" s="63">
        <v>0</v>
      </c>
      <c r="AQ50" s="63">
        <v>16343.2</v>
      </c>
      <c r="AR50" s="63">
        <v>165.1</v>
      </c>
      <c r="AS50" s="61">
        <f>AU50+AV50+AW50</f>
        <v>0</v>
      </c>
      <c r="AT50" s="62"/>
      <c r="AU50" s="62">
        <v>0</v>
      </c>
      <c r="AV50" s="62">
        <v>0</v>
      </c>
      <c r="AW50" s="62">
        <v>0</v>
      </c>
      <c r="AX50" s="61">
        <f>AZ50+BA50+BB50</f>
        <v>0</v>
      </c>
      <c r="AY50" s="62"/>
      <c r="AZ50" s="62">
        <v>0</v>
      </c>
      <c r="BA50" s="62">
        <v>0</v>
      </c>
      <c r="BB50" s="62">
        <v>0</v>
      </c>
      <c r="BC50" s="61">
        <f>BE50+BF50+BG50</f>
        <v>0</v>
      </c>
      <c r="BD50" s="62"/>
      <c r="BE50" s="62">
        <v>0</v>
      </c>
      <c r="BF50" s="62">
        <v>0</v>
      </c>
      <c r="BG50" s="62">
        <v>0</v>
      </c>
      <c r="BH50" s="61">
        <f>BJ50+BK50+BL50</f>
        <v>0</v>
      </c>
      <c r="BI50" s="62"/>
      <c r="BJ50" s="62">
        <v>0</v>
      </c>
      <c r="BK50" s="62">
        <v>0</v>
      </c>
      <c r="BL50" s="62">
        <v>0</v>
      </c>
    </row>
    <row r="51" spans="1:64" s="49" customFormat="1" ht="49.5" x14ac:dyDescent="0.25">
      <c r="A51" s="59" t="s">
        <v>155</v>
      </c>
      <c r="B51" s="64" t="s">
        <v>160</v>
      </c>
      <c r="C51" s="60" t="s">
        <v>25</v>
      </c>
      <c r="D51" s="60" t="s">
        <v>57</v>
      </c>
      <c r="E51" s="47">
        <f t="shared" ref="E51" si="241">J51+O51+T51+Y51+AD51+AI51+AN51+AS51+AX51+BC51+BH51</f>
        <v>9615.7000000000007</v>
      </c>
      <c r="F51" s="57"/>
      <c r="G51" s="47">
        <f t="shared" ref="G51" si="242">L51+Q51+V51+AA51+AF51+AK51+AP51+AU51+AZ51+BE51+BJ51</f>
        <v>0</v>
      </c>
      <c r="H51" s="47">
        <f t="shared" ref="H51" si="243">M51+R51+W51+AB51+AG51+AL51+AQ51+AV51+BA51+BF51+BK51</f>
        <v>9519.5</v>
      </c>
      <c r="I51" s="47">
        <f t="shared" ref="I51" si="244">N51+S51+X51+AC51+AH51+AM51+AR51+AW51+BB51+BG51+BL51</f>
        <v>96.2</v>
      </c>
      <c r="J51" s="61">
        <f>L51+M51+N51</f>
        <v>0</v>
      </c>
      <c r="K51" s="61"/>
      <c r="L51" s="61">
        <v>0</v>
      </c>
      <c r="M51" s="2">
        <v>0</v>
      </c>
      <c r="N51" s="61">
        <v>0</v>
      </c>
      <c r="O51" s="61">
        <f>Q51+R51+S51</f>
        <v>0</v>
      </c>
      <c r="P51" s="62"/>
      <c r="Q51" s="62">
        <v>0</v>
      </c>
      <c r="R51" s="62">
        <v>0</v>
      </c>
      <c r="S51" s="62">
        <v>0</v>
      </c>
      <c r="T51" s="61">
        <f>V51+W51+X51</f>
        <v>0</v>
      </c>
      <c r="U51" s="62"/>
      <c r="V51" s="62">
        <v>0</v>
      </c>
      <c r="W51" s="63">
        <v>0</v>
      </c>
      <c r="X51" s="62">
        <v>0</v>
      </c>
      <c r="Y51" s="61">
        <f>AA51+AB51+AC51</f>
        <v>0</v>
      </c>
      <c r="Z51" s="62"/>
      <c r="AA51" s="63">
        <v>0</v>
      </c>
      <c r="AB51" s="63">
        <v>0</v>
      </c>
      <c r="AC51" s="62">
        <v>0</v>
      </c>
      <c r="AD51" s="61">
        <f>SUM(AF51:AH51)</f>
        <v>0</v>
      </c>
      <c r="AE51" s="62"/>
      <c r="AF51" s="63">
        <v>0</v>
      </c>
      <c r="AG51" s="63">
        <v>0</v>
      </c>
      <c r="AH51" s="63">
        <v>0</v>
      </c>
      <c r="AI51" s="61">
        <f>AK51+AL51+AM51</f>
        <v>0</v>
      </c>
      <c r="AJ51" s="62"/>
      <c r="AK51" s="62">
        <v>0</v>
      </c>
      <c r="AL51" s="63">
        <v>0</v>
      </c>
      <c r="AM51" s="63">
        <v>0</v>
      </c>
      <c r="AN51" s="61">
        <f>AP51+AQ51+AR51</f>
        <v>9615.7000000000007</v>
      </c>
      <c r="AO51" s="62"/>
      <c r="AP51" s="63">
        <v>0</v>
      </c>
      <c r="AQ51" s="63">
        <v>9519.5</v>
      </c>
      <c r="AR51" s="63">
        <v>96.2</v>
      </c>
      <c r="AS51" s="61">
        <f>AU51+AV51+AW51</f>
        <v>0</v>
      </c>
      <c r="AT51" s="62"/>
      <c r="AU51" s="62">
        <v>0</v>
      </c>
      <c r="AV51" s="62">
        <v>0</v>
      </c>
      <c r="AW51" s="62">
        <v>0</v>
      </c>
      <c r="AX51" s="61">
        <f>AZ51+BA51+BB51</f>
        <v>0</v>
      </c>
      <c r="AY51" s="62"/>
      <c r="AZ51" s="62">
        <v>0</v>
      </c>
      <c r="BA51" s="62">
        <v>0</v>
      </c>
      <c r="BB51" s="62">
        <v>0</v>
      </c>
      <c r="BC51" s="61">
        <f>BE51+BF51+BG51</f>
        <v>0</v>
      </c>
      <c r="BD51" s="62"/>
      <c r="BE51" s="62">
        <v>0</v>
      </c>
      <c r="BF51" s="62">
        <v>0</v>
      </c>
      <c r="BG51" s="62">
        <v>0</v>
      </c>
      <c r="BH51" s="61">
        <f>BJ51+BK51+BL51</f>
        <v>0</v>
      </c>
      <c r="BI51" s="62"/>
      <c r="BJ51" s="62">
        <v>0</v>
      </c>
      <c r="BK51" s="62">
        <v>0</v>
      </c>
      <c r="BL51" s="62">
        <v>0</v>
      </c>
    </row>
    <row r="52" spans="1:64" s="49" customFormat="1" ht="33" x14ac:dyDescent="0.25">
      <c r="A52" s="59" t="s">
        <v>159</v>
      </c>
      <c r="B52" s="51" t="s">
        <v>73</v>
      </c>
      <c r="C52" s="46" t="s">
        <v>25</v>
      </c>
      <c r="D52" s="46" t="s">
        <v>25</v>
      </c>
      <c r="E52" s="47">
        <f t="shared" si="233"/>
        <v>200000</v>
      </c>
      <c r="F52" s="57"/>
      <c r="G52" s="47">
        <f t="shared" si="234"/>
        <v>0</v>
      </c>
      <c r="H52" s="47">
        <f t="shared" si="235"/>
        <v>200000</v>
      </c>
      <c r="I52" s="47">
        <f t="shared" si="236"/>
        <v>0</v>
      </c>
      <c r="J52" s="48">
        <f t="shared" ref="J52" si="245">M52</f>
        <v>0</v>
      </c>
      <c r="K52" s="48">
        <v>0</v>
      </c>
      <c r="L52" s="48">
        <v>0</v>
      </c>
      <c r="M52" s="1">
        <v>0</v>
      </c>
      <c r="N52" s="48">
        <v>0</v>
      </c>
      <c r="O52" s="48">
        <f t="shared" ref="O52" si="246">Q52+R52</f>
        <v>0</v>
      </c>
      <c r="P52" s="43">
        <v>0</v>
      </c>
      <c r="Q52" s="43">
        <v>0</v>
      </c>
      <c r="R52" s="43">
        <v>0</v>
      </c>
      <c r="S52" s="43">
        <v>0</v>
      </c>
      <c r="T52" s="48">
        <f t="shared" ref="T52" si="247">V52+W52</f>
        <v>0</v>
      </c>
      <c r="U52" s="43">
        <v>0</v>
      </c>
      <c r="V52" s="43">
        <v>0</v>
      </c>
      <c r="W52" s="47">
        <v>0</v>
      </c>
      <c r="X52" s="43">
        <v>0</v>
      </c>
      <c r="Y52" s="48">
        <f>AA52+AB52</f>
        <v>0</v>
      </c>
      <c r="Z52" s="43">
        <v>0</v>
      </c>
      <c r="AA52" s="47">
        <v>0</v>
      </c>
      <c r="AB52" s="47">
        <v>0</v>
      </c>
      <c r="AC52" s="43">
        <v>0</v>
      </c>
      <c r="AD52" s="48">
        <f>SUM(AF52:AH52)</f>
        <v>0</v>
      </c>
      <c r="AE52" s="43">
        <v>0</v>
      </c>
      <c r="AF52" s="47">
        <v>0</v>
      </c>
      <c r="AG52" s="47">
        <v>0</v>
      </c>
      <c r="AH52" s="47">
        <v>0</v>
      </c>
      <c r="AI52" s="48">
        <f t="shared" ref="AI52" si="248">AK52+AL52</f>
        <v>0</v>
      </c>
      <c r="AJ52" s="43">
        <v>0</v>
      </c>
      <c r="AK52" s="43">
        <v>0</v>
      </c>
      <c r="AL52" s="47">
        <f>40288.5-40288.5</f>
        <v>0</v>
      </c>
      <c r="AM52" s="43">
        <v>0</v>
      </c>
      <c r="AN52" s="48">
        <f t="shared" ref="AN52" si="249">AP52+AQ52</f>
        <v>0</v>
      </c>
      <c r="AO52" s="43">
        <v>0</v>
      </c>
      <c r="AP52" s="43">
        <v>0</v>
      </c>
      <c r="AQ52" s="47">
        <f>100000-50000-50000</f>
        <v>0</v>
      </c>
      <c r="AR52" s="43">
        <v>0</v>
      </c>
      <c r="AS52" s="48">
        <f t="shared" ref="AS52" si="250">AU52+AV52</f>
        <v>100000</v>
      </c>
      <c r="AT52" s="43">
        <v>0</v>
      </c>
      <c r="AU52" s="43">
        <v>0</v>
      </c>
      <c r="AV52" s="47">
        <v>100000</v>
      </c>
      <c r="AW52" s="43">
        <v>0</v>
      </c>
      <c r="AX52" s="48">
        <f t="shared" ref="AX52" si="251">AZ52+BA52</f>
        <v>100000</v>
      </c>
      <c r="AY52" s="43">
        <v>0</v>
      </c>
      <c r="AZ52" s="43">
        <v>0</v>
      </c>
      <c r="BA52" s="47">
        <v>100000</v>
      </c>
      <c r="BB52" s="43">
        <v>0</v>
      </c>
      <c r="BC52" s="48">
        <f t="shared" ref="BC52" si="252">BE52+BF52</f>
        <v>0</v>
      </c>
      <c r="BD52" s="43">
        <v>0</v>
      </c>
      <c r="BE52" s="43">
        <v>0</v>
      </c>
      <c r="BF52" s="43">
        <v>0</v>
      </c>
      <c r="BG52" s="43">
        <v>0</v>
      </c>
      <c r="BH52" s="48">
        <f t="shared" ref="BH52" si="253">BJ52+BK52</f>
        <v>0</v>
      </c>
      <c r="BI52" s="43">
        <v>0</v>
      </c>
      <c r="BJ52" s="43">
        <v>0</v>
      </c>
      <c r="BK52" s="43">
        <v>0</v>
      </c>
      <c r="BL52" s="43">
        <v>0</v>
      </c>
    </row>
    <row r="53" spans="1:64" s="66" customFormat="1" ht="23.25" customHeight="1" x14ac:dyDescent="0.25">
      <c r="A53" s="41" t="s">
        <v>86</v>
      </c>
      <c r="B53" s="86" t="s">
        <v>87</v>
      </c>
      <c r="C53" s="86"/>
      <c r="D53" s="86"/>
      <c r="E53" s="65">
        <f t="shared" ref="E53:AJ53" si="254">SUM(E54:E59)</f>
        <v>19409.253830000001</v>
      </c>
      <c r="F53" s="65">
        <f t="shared" si="254"/>
        <v>0</v>
      </c>
      <c r="G53" s="65">
        <f t="shared" si="254"/>
        <v>18254.317999999999</v>
      </c>
      <c r="H53" s="65">
        <f t="shared" si="254"/>
        <v>960.822</v>
      </c>
      <c r="I53" s="65">
        <f t="shared" si="254"/>
        <v>194.11383000000001</v>
      </c>
      <c r="J53" s="65">
        <f t="shared" si="254"/>
        <v>0</v>
      </c>
      <c r="K53" s="65">
        <f t="shared" si="254"/>
        <v>0</v>
      </c>
      <c r="L53" s="65">
        <f t="shared" si="254"/>
        <v>0</v>
      </c>
      <c r="M53" s="65">
        <f t="shared" si="254"/>
        <v>0</v>
      </c>
      <c r="N53" s="65">
        <f t="shared" si="254"/>
        <v>0</v>
      </c>
      <c r="O53" s="65">
        <f t="shared" si="254"/>
        <v>0</v>
      </c>
      <c r="P53" s="65">
        <f t="shared" si="254"/>
        <v>0</v>
      </c>
      <c r="Q53" s="65">
        <f t="shared" si="254"/>
        <v>0</v>
      </c>
      <c r="R53" s="65">
        <f t="shared" si="254"/>
        <v>0</v>
      </c>
      <c r="S53" s="65">
        <f t="shared" si="254"/>
        <v>0</v>
      </c>
      <c r="T53" s="65">
        <f t="shared" si="254"/>
        <v>0</v>
      </c>
      <c r="U53" s="65">
        <f t="shared" si="254"/>
        <v>0</v>
      </c>
      <c r="V53" s="65">
        <f t="shared" si="254"/>
        <v>0</v>
      </c>
      <c r="W53" s="65">
        <f t="shared" si="254"/>
        <v>0</v>
      </c>
      <c r="X53" s="65">
        <f t="shared" si="254"/>
        <v>0</v>
      </c>
      <c r="Y53" s="65">
        <f t="shared" si="254"/>
        <v>0</v>
      </c>
      <c r="Z53" s="65">
        <f t="shared" si="254"/>
        <v>0</v>
      </c>
      <c r="AA53" s="65">
        <f t="shared" si="254"/>
        <v>0</v>
      </c>
      <c r="AB53" s="65">
        <f t="shared" si="254"/>
        <v>0</v>
      </c>
      <c r="AC53" s="65">
        <f t="shared" si="254"/>
        <v>0</v>
      </c>
      <c r="AD53" s="65">
        <f t="shared" si="254"/>
        <v>0</v>
      </c>
      <c r="AE53" s="65">
        <f t="shared" si="254"/>
        <v>0</v>
      </c>
      <c r="AF53" s="65">
        <f t="shared" si="254"/>
        <v>0</v>
      </c>
      <c r="AG53" s="65">
        <f t="shared" si="254"/>
        <v>0</v>
      </c>
      <c r="AH53" s="65">
        <f t="shared" si="254"/>
        <v>0</v>
      </c>
      <c r="AI53" s="65">
        <f t="shared" si="254"/>
        <v>7220.9305999999997</v>
      </c>
      <c r="AJ53" s="65">
        <f t="shared" si="254"/>
        <v>0</v>
      </c>
      <c r="AK53" s="65">
        <f t="shared" ref="AK53:BL53" si="255">SUM(AK54:AK59)</f>
        <v>6791.2000000000007</v>
      </c>
      <c r="AL53" s="65">
        <f t="shared" si="255"/>
        <v>357.5</v>
      </c>
      <c r="AM53" s="65">
        <f t="shared" si="255"/>
        <v>72.230599999999995</v>
      </c>
      <c r="AN53" s="65">
        <f t="shared" si="255"/>
        <v>12188.32323</v>
      </c>
      <c r="AO53" s="65">
        <f t="shared" si="255"/>
        <v>0</v>
      </c>
      <c r="AP53" s="65">
        <f t="shared" si="255"/>
        <v>11463.117999999999</v>
      </c>
      <c r="AQ53" s="65">
        <f t="shared" si="255"/>
        <v>603.322</v>
      </c>
      <c r="AR53" s="65">
        <f t="shared" si="255"/>
        <v>121.88323</v>
      </c>
      <c r="AS53" s="65">
        <f t="shared" si="255"/>
        <v>0</v>
      </c>
      <c r="AT53" s="65">
        <f t="shared" si="255"/>
        <v>0</v>
      </c>
      <c r="AU53" s="65">
        <f t="shared" si="255"/>
        <v>0</v>
      </c>
      <c r="AV53" s="65">
        <f t="shared" si="255"/>
        <v>0</v>
      </c>
      <c r="AW53" s="65">
        <f t="shared" si="255"/>
        <v>0</v>
      </c>
      <c r="AX53" s="65">
        <f t="shared" si="255"/>
        <v>0</v>
      </c>
      <c r="AY53" s="65">
        <f t="shared" si="255"/>
        <v>0</v>
      </c>
      <c r="AZ53" s="65">
        <f t="shared" si="255"/>
        <v>0</v>
      </c>
      <c r="BA53" s="65">
        <f t="shared" si="255"/>
        <v>0</v>
      </c>
      <c r="BB53" s="65">
        <f t="shared" si="255"/>
        <v>0</v>
      </c>
      <c r="BC53" s="65">
        <f t="shared" si="255"/>
        <v>0</v>
      </c>
      <c r="BD53" s="65">
        <f t="shared" si="255"/>
        <v>0</v>
      </c>
      <c r="BE53" s="65">
        <f t="shared" si="255"/>
        <v>0</v>
      </c>
      <c r="BF53" s="65">
        <f t="shared" si="255"/>
        <v>0</v>
      </c>
      <c r="BG53" s="65">
        <f t="shared" si="255"/>
        <v>0</v>
      </c>
      <c r="BH53" s="65">
        <f t="shared" si="255"/>
        <v>0</v>
      </c>
      <c r="BI53" s="65">
        <f t="shared" si="255"/>
        <v>0</v>
      </c>
      <c r="BJ53" s="65">
        <f t="shared" si="255"/>
        <v>0</v>
      </c>
      <c r="BK53" s="65">
        <f t="shared" si="255"/>
        <v>0</v>
      </c>
      <c r="BL53" s="65">
        <f t="shared" si="255"/>
        <v>0</v>
      </c>
    </row>
    <row r="54" spans="1:64" s="66" customFormat="1" ht="40.5" customHeight="1" x14ac:dyDescent="0.25">
      <c r="A54" s="45" t="s">
        <v>88</v>
      </c>
      <c r="B54" s="67" t="s">
        <v>108</v>
      </c>
      <c r="C54" s="46" t="s">
        <v>25</v>
      </c>
      <c r="D54" s="46" t="s">
        <v>57</v>
      </c>
      <c r="E54" s="68">
        <f t="shared" ref="E54" si="256">J54+O54+T54+Y54+AD54+AI54+AN54+AS54+AX54</f>
        <v>2553.18797</v>
      </c>
      <c r="F54" s="69"/>
      <c r="G54" s="68">
        <f t="shared" ref="G54:H54" si="257">L54+Q54+V54+AA54+AF54+AK54+AP54+AU54+AZ54+BE54+BJ54</f>
        <v>2401.25297</v>
      </c>
      <c r="H54" s="68">
        <f t="shared" si="257"/>
        <v>126.38173</v>
      </c>
      <c r="I54" s="68">
        <f t="shared" ref="I54" si="258">N54+S54+X54+AC54+AH54+AM54+AR54+AW54+BB54+BG54+BL54</f>
        <v>25.553270000000001</v>
      </c>
      <c r="J54" s="48">
        <f t="shared" ref="J54" si="259">M54</f>
        <v>0</v>
      </c>
      <c r="K54" s="48">
        <v>0</v>
      </c>
      <c r="L54" s="48">
        <v>0</v>
      </c>
      <c r="M54" s="1">
        <v>0</v>
      </c>
      <c r="N54" s="48">
        <v>0</v>
      </c>
      <c r="O54" s="48">
        <f t="shared" ref="O54" si="260">R54</f>
        <v>0</v>
      </c>
      <c r="P54" s="48">
        <v>0</v>
      </c>
      <c r="Q54" s="48">
        <v>0</v>
      </c>
      <c r="R54" s="1">
        <v>0</v>
      </c>
      <c r="S54" s="48">
        <v>0</v>
      </c>
      <c r="T54" s="48">
        <f t="shared" ref="T54" si="261">W54</f>
        <v>0</v>
      </c>
      <c r="U54" s="48">
        <v>0</v>
      </c>
      <c r="V54" s="48">
        <v>0</v>
      </c>
      <c r="W54" s="1">
        <v>0</v>
      </c>
      <c r="X54" s="48">
        <v>0</v>
      </c>
      <c r="Y54" s="48">
        <f t="shared" ref="Y54" si="262">AB54</f>
        <v>0</v>
      </c>
      <c r="Z54" s="48">
        <v>0</v>
      </c>
      <c r="AA54" s="48">
        <v>0</v>
      </c>
      <c r="AB54" s="1">
        <v>0</v>
      </c>
      <c r="AC54" s="48">
        <v>0</v>
      </c>
      <c r="AD54" s="48">
        <f t="shared" ref="AD54" si="263">AG54</f>
        <v>0</v>
      </c>
      <c r="AE54" s="48">
        <v>0</v>
      </c>
      <c r="AF54" s="48">
        <v>0</v>
      </c>
      <c r="AG54" s="1">
        <v>0</v>
      </c>
      <c r="AH54" s="48">
        <v>0</v>
      </c>
      <c r="AI54" s="69">
        <f>AK54+AL54+AM54</f>
        <v>2553.18797</v>
      </c>
      <c r="AJ54" s="54"/>
      <c r="AK54" s="69">
        <f>2401.25297</f>
        <v>2401.25297</v>
      </c>
      <c r="AL54" s="70">
        <f>126.38173</f>
        <v>126.38173</v>
      </c>
      <c r="AM54" s="69">
        <f>25.55327</f>
        <v>25.553270000000001</v>
      </c>
      <c r="AN54" s="48">
        <f>AP54+AQ54+AR54</f>
        <v>0</v>
      </c>
      <c r="AO54" s="48">
        <v>0</v>
      </c>
      <c r="AP54" s="48">
        <v>0</v>
      </c>
      <c r="AQ54" s="1">
        <v>0</v>
      </c>
      <c r="AR54" s="48">
        <v>0</v>
      </c>
      <c r="AS54" s="48">
        <f>AU54+AV54+AW54</f>
        <v>0</v>
      </c>
      <c r="AT54" s="48">
        <v>0</v>
      </c>
      <c r="AU54" s="48">
        <v>0</v>
      </c>
      <c r="AV54" s="1">
        <v>0</v>
      </c>
      <c r="AW54" s="48">
        <v>0</v>
      </c>
      <c r="AX54" s="48">
        <f>AZ54+BA54+BB54</f>
        <v>0</v>
      </c>
      <c r="AY54" s="48">
        <v>0</v>
      </c>
      <c r="AZ54" s="48">
        <v>0</v>
      </c>
      <c r="BA54" s="1">
        <v>0</v>
      </c>
      <c r="BB54" s="48">
        <v>0</v>
      </c>
      <c r="BC54" s="48">
        <f>BE54+BF54+BG54</f>
        <v>0</v>
      </c>
      <c r="BD54" s="48">
        <v>0</v>
      </c>
      <c r="BE54" s="48">
        <v>0</v>
      </c>
      <c r="BF54" s="1">
        <v>0</v>
      </c>
      <c r="BG54" s="48">
        <v>0</v>
      </c>
      <c r="BH54" s="48">
        <f>BJ54+BK54+BL54</f>
        <v>0</v>
      </c>
      <c r="BI54" s="48">
        <v>0</v>
      </c>
      <c r="BJ54" s="48">
        <v>0</v>
      </c>
      <c r="BK54" s="1">
        <v>0</v>
      </c>
      <c r="BL54" s="48">
        <v>0</v>
      </c>
    </row>
    <row r="55" spans="1:64" s="49" customFormat="1" ht="33" x14ac:dyDescent="0.25">
      <c r="A55" s="71" t="s">
        <v>101</v>
      </c>
      <c r="B55" s="67" t="s">
        <v>107</v>
      </c>
      <c r="C55" s="46" t="s">
        <v>25</v>
      </c>
      <c r="D55" s="46" t="s">
        <v>57</v>
      </c>
      <c r="E55" s="68">
        <f t="shared" ref="E55:E59" si="264">J55+O55+T55+Y55+AD55+AI55+AN55+AS55+AX55</f>
        <v>2274.6838099999995</v>
      </c>
      <c r="F55" s="69"/>
      <c r="G55" s="68">
        <f t="shared" ref="G55:G59" si="265">L55+Q55+V55+AA55+AF55+AK55+AP55+AU55+AZ55+BE55+BJ55</f>
        <v>2139.3401199999998</v>
      </c>
      <c r="H55" s="68">
        <f t="shared" ref="H55:H59" si="266">M55+R55+W55+AB55+AG55+AL55+AQ55+AV55+BA55+BF55+BK55</f>
        <v>112.59685</v>
      </c>
      <c r="I55" s="68">
        <f t="shared" ref="I55:I59" si="267">N55+S55+X55+AC55+AH55+AM55+AR55+AW55+BB55+BG55+BL55</f>
        <v>22.746839999999999</v>
      </c>
      <c r="J55" s="48">
        <f t="shared" ref="J55:J59" si="268">M55</f>
        <v>0</v>
      </c>
      <c r="K55" s="48">
        <v>0</v>
      </c>
      <c r="L55" s="48">
        <v>0</v>
      </c>
      <c r="M55" s="1">
        <v>0</v>
      </c>
      <c r="N55" s="48">
        <v>0</v>
      </c>
      <c r="O55" s="48">
        <f t="shared" ref="O55:O59" si="269">R55</f>
        <v>0</v>
      </c>
      <c r="P55" s="48">
        <v>0</v>
      </c>
      <c r="Q55" s="48">
        <v>0</v>
      </c>
      <c r="R55" s="1">
        <v>0</v>
      </c>
      <c r="S55" s="48">
        <v>0</v>
      </c>
      <c r="T55" s="48">
        <f t="shared" ref="T55:T59" si="270">W55</f>
        <v>0</v>
      </c>
      <c r="U55" s="48">
        <v>0</v>
      </c>
      <c r="V55" s="48">
        <v>0</v>
      </c>
      <c r="W55" s="1">
        <v>0</v>
      </c>
      <c r="X55" s="48">
        <v>0</v>
      </c>
      <c r="Y55" s="48">
        <f t="shared" ref="Y55:Y59" si="271">AB55</f>
        <v>0</v>
      </c>
      <c r="Z55" s="48">
        <v>0</v>
      </c>
      <c r="AA55" s="48">
        <v>0</v>
      </c>
      <c r="AB55" s="1">
        <v>0</v>
      </c>
      <c r="AC55" s="48">
        <v>0</v>
      </c>
      <c r="AD55" s="48">
        <f t="shared" ref="AD55:AD59" si="272">AG55</f>
        <v>0</v>
      </c>
      <c r="AE55" s="48">
        <v>0</v>
      </c>
      <c r="AF55" s="48">
        <v>0</v>
      </c>
      <c r="AG55" s="1">
        <v>0</v>
      </c>
      <c r="AH55" s="48">
        <v>0</v>
      </c>
      <c r="AI55" s="69">
        <f t="shared" ref="AI55:AI59" si="273">AK55+AL55+AM55</f>
        <v>2274.6838099999995</v>
      </c>
      <c r="AJ55" s="54"/>
      <c r="AK55" s="69">
        <f>2139.34012</f>
        <v>2139.3401199999998</v>
      </c>
      <c r="AL55" s="70">
        <f>112.59685</f>
        <v>112.59685</v>
      </c>
      <c r="AM55" s="69">
        <f>22.74684</f>
        <v>22.746839999999999</v>
      </c>
      <c r="AN55" s="48">
        <f t="shared" ref="AN55:AN59" si="274">AP55+AQ55+AR55</f>
        <v>0</v>
      </c>
      <c r="AO55" s="48">
        <v>0</v>
      </c>
      <c r="AP55" s="48">
        <v>0</v>
      </c>
      <c r="AQ55" s="1">
        <v>0</v>
      </c>
      <c r="AR55" s="48">
        <v>0</v>
      </c>
      <c r="AS55" s="48">
        <f t="shared" ref="AS55:AS59" si="275">AU55+AV55+AW55</f>
        <v>0</v>
      </c>
      <c r="AT55" s="48">
        <v>0</v>
      </c>
      <c r="AU55" s="48">
        <v>0</v>
      </c>
      <c r="AV55" s="1">
        <v>0</v>
      </c>
      <c r="AW55" s="48">
        <v>0</v>
      </c>
      <c r="AX55" s="48">
        <f t="shared" ref="AX55:AX59" si="276">AZ55+BA55+BB55</f>
        <v>0</v>
      </c>
      <c r="AY55" s="48">
        <v>0</v>
      </c>
      <c r="AZ55" s="48">
        <v>0</v>
      </c>
      <c r="BA55" s="1">
        <v>0</v>
      </c>
      <c r="BB55" s="48">
        <v>0</v>
      </c>
      <c r="BC55" s="48">
        <f t="shared" ref="BC55:BC59" si="277">BE55+BF55+BG55</f>
        <v>0</v>
      </c>
      <c r="BD55" s="48">
        <v>0</v>
      </c>
      <c r="BE55" s="48">
        <v>0</v>
      </c>
      <c r="BF55" s="1">
        <v>0</v>
      </c>
      <c r="BG55" s="48">
        <v>0</v>
      </c>
      <c r="BH55" s="48">
        <f t="shared" ref="BH55:BH59" si="278">BJ55+BK55+BL55</f>
        <v>0</v>
      </c>
      <c r="BI55" s="48">
        <v>0</v>
      </c>
      <c r="BJ55" s="48">
        <v>0</v>
      </c>
      <c r="BK55" s="1">
        <v>0</v>
      </c>
      <c r="BL55" s="48">
        <v>0</v>
      </c>
    </row>
    <row r="56" spans="1:64" s="49" customFormat="1" ht="33" x14ac:dyDescent="0.25">
      <c r="A56" s="45" t="s">
        <v>102</v>
      </c>
      <c r="B56" s="72" t="s">
        <v>143</v>
      </c>
      <c r="C56" s="46" t="s">
        <v>25</v>
      </c>
      <c r="D56" s="46" t="s">
        <v>57</v>
      </c>
      <c r="E56" s="68">
        <f t="shared" si="264"/>
        <v>899.17540000000008</v>
      </c>
      <c r="F56" s="69"/>
      <c r="G56" s="68">
        <f t="shared" si="265"/>
        <v>845.60955000000001</v>
      </c>
      <c r="H56" s="68">
        <f t="shared" si="266"/>
        <v>44.574190000000002</v>
      </c>
      <c r="I56" s="68">
        <f t="shared" si="267"/>
        <v>8.9916599999999995</v>
      </c>
      <c r="J56" s="48">
        <f t="shared" si="268"/>
        <v>0</v>
      </c>
      <c r="K56" s="48">
        <v>0</v>
      </c>
      <c r="L56" s="48">
        <v>0</v>
      </c>
      <c r="M56" s="1">
        <v>0</v>
      </c>
      <c r="N56" s="48">
        <v>0</v>
      </c>
      <c r="O56" s="48">
        <f t="shared" si="269"/>
        <v>0</v>
      </c>
      <c r="P56" s="48">
        <v>0</v>
      </c>
      <c r="Q56" s="48">
        <v>0</v>
      </c>
      <c r="R56" s="1">
        <v>0</v>
      </c>
      <c r="S56" s="48">
        <v>0</v>
      </c>
      <c r="T56" s="48">
        <f t="shared" si="270"/>
        <v>0</v>
      </c>
      <c r="U56" s="48">
        <v>0</v>
      </c>
      <c r="V56" s="48">
        <v>0</v>
      </c>
      <c r="W56" s="1">
        <v>0</v>
      </c>
      <c r="X56" s="48">
        <v>0</v>
      </c>
      <c r="Y56" s="48">
        <f t="shared" si="271"/>
        <v>0</v>
      </c>
      <c r="Z56" s="48">
        <v>0</v>
      </c>
      <c r="AA56" s="48">
        <v>0</v>
      </c>
      <c r="AB56" s="1">
        <v>0</v>
      </c>
      <c r="AC56" s="48">
        <v>0</v>
      </c>
      <c r="AD56" s="48">
        <f t="shared" si="272"/>
        <v>0</v>
      </c>
      <c r="AE56" s="48">
        <v>0</v>
      </c>
      <c r="AF56" s="48">
        <v>0</v>
      </c>
      <c r="AG56" s="1">
        <v>0</v>
      </c>
      <c r="AH56" s="48">
        <v>0</v>
      </c>
      <c r="AI56" s="69">
        <f t="shared" si="273"/>
        <v>899.17540000000008</v>
      </c>
      <c r="AJ56" s="54"/>
      <c r="AK56" s="69">
        <v>845.60955000000001</v>
      </c>
      <c r="AL56" s="70">
        <v>44.574190000000002</v>
      </c>
      <c r="AM56" s="69">
        <v>8.9916599999999995</v>
      </c>
      <c r="AN56" s="48">
        <f t="shared" si="274"/>
        <v>0</v>
      </c>
      <c r="AO56" s="48">
        <v>0</v>
      </c>
      <c r="AP56" s="48">
        <v>0</v>
      </c>
      <c r="AQ56" s="1">
        <v>0</v>
      </c>
      <c r="AR56" s="48">
        <v>0</v>
      </c>
      <c r="AS56" s="48">
        <f t="shared" si="275"/>
        <v>0</v>
      </c>
      <c r="AT56" s="48">
        <v>0</v>
      </c>
      <c r="AU56" s="48">
        <v>0</v>
      </c>
      <c r="AV56" s="1">
        <v>0</v>
      </c>
      <c r="AW56" s="48">
        <v>0</v>
      </c>
      <c r="AX56" s="48">
        <f t="shared" si="276"/>
        <v>0</v>
      </c>
      <c r="AY56" s="48">
        <v>0</v>
      </c>
      <c r="AZ56" s="48">
        <v>0</v>
      </c>
      <c r="BA56" s="1">
        <v>0</v>
      </c>
      <c r="BB56" s="48">
        <v>0</v>
      </c>
      <c r="BC56" s="48">
        <f t="shared" si="277"/>
        <v>0</v>
      </c>
      <c r="BD56" s="48">
        <v>0</v>
      </c>
      <c r="BE56" s="48">
        <v>0</v>
      </c>
      <c r="BF56" s="1">
        <v>0</v>
      </c>
      <c r="BG56" s="48">
        <v>0</v>
      </c>
      <c r="BH56" s="48">
        <f t="shared" si="278"/>
        <v>0</v>
      </c>
      <c r="BI56" s="48">
        <v>0</v>
      </c>
      <c r="BJ56" s="48">
        <v>0</v>
      </c>
      <c r="BK56" s="1">
        <v>0</v>
      </c>
      <c r="BL56" s="48">
        <v>0</v>
      </c>
    </row>
    <row r="57" spans="1:64" s="49" customFormat="1" ht="33" x14ac:dyDescent="0.25">
      <c r="A57" s="45" t="s">
        <v>147</v>
      </c>
      <c r="B57" s="72" t="s">
        <v>148</v>
      </c>
      <c r="C57" s="46" t="s">
        <v>25</v>
      </c>
      <c r="D57" s="46" t="s">
        <v>57</v>
      </c>
      <c r="E57" s="68">
        <f t="shared" si="264"/>
        <v>1493.8834200000001</v>
      </c>
      <c r="F57" s="69"/>
      <c r="G57" s="68">
        <f t="shared" si="265"/>
        <v>1404.9973600000001</v>
      </c>
      <c r="H57" s="68">
        <f t="shared" si="266"/>
        <v>73.947230000000005</v>
      </c>
      <c r="I57" s="68">
        <f t="shared" si="267"/>
        <v>14.938829999999999</v>
      </c>
      <c r="J57" s="48">
        <f t="shared" si="268"/>
        <v>0</v>
      </c>
      <c r="K57" s="48">
        <v>0</v>
      </c>
      <c r="L57" s="48">
        <v>0</v>
      </c>
      <c r="M57" s="1">
        <v>0</v>
      </c>
      <c r="N57" s="48">
        <v>0</v>
      </c>
      <c r="O57" s="48">
        <f t="shared" si="269"/>
        <v>0</v>
      </c>
      <c r="P57" s="48">
        <v>0</v>
      </c>
      <c r="Q57" s="48">
        <v>0</v>
      </c>
      <c r="R57" s="1">
        <v>0</v>
      </c>
      <c r="S57" s="48">
        <v>0</v>
      </c>
      <c r="T57" s="48">
        <f t="shared" si="270"/>
        <v>0</v>
      </c>
      <c r="U57" s="48">
        <v>0</v>
      </c>
      <c r="V57" s="48">
        <v>0</v>
      </c>
      <c r="W57" s="1">
        <v>0</v>
      </c>
      <c r="X57" s="48">
        <v>0</v>
      </c>
      <c r="Y57" s="48">
        <f t="shared" si="271"/>
        <v>0</v>
      </c>
      <c r="Z57" s="48">
        <v>0</v>
      </c>
      <c r="AA57" s="48">
        <v>0</v>
      </c>
      <c r="AB57" s="1">
        <v>0</v>
      </c>
      <c r="AC57" s="48">
        <v>0</v>
      </c>
      <c r="AD57" s="48">
        <f t="shared" si="272"/>
        <v>0</v>
      </c>
      <c r="AE57" s="48">
        <v>0</v>
      </c>
      <c r="AF57" s="48">
        <v>0</v>
      </c>
      <c r="AG57" s="1">
        <v>0</v>
      </c>
      <c r="AH57" s="48">
        <v>0</v>
      </c>
      <c r="AI57" s="69">
        <f t="shared" si="273"/>
        <v>1493.8834200000001</v>
      </c>
      <c r="AJ57" s="54"/>
      <c r="AK57" s="73">
        <v>1404.9973600000001</v>
      </c>
      <c r="AL57" s="73">
        <v>73.947230000000005</v>
      </c>
      <c r="AM57" s="73">
        <v>14.938829999999999</v>
      </c>
      <c r="AN57" s="48">
        <f t="shared" si="274"/>
        <v>0</v>
      </c>
      <c r="AO57" s="48">
        <v>0</v>
      </c>
      <c r="AP57" s="48">
        <v>0</v>
      </c>
      <c r="AQ57" s="1">
        <v>0</v>
      </c>
      <c r="AR57" s="48">
        <v>0</v>
      </c>
      <c r="AS57" s="48">
        <f t="shared" si="275"/>
        <v>0</v>
      </c>
      <c r="AT57" s="48">
        <v>0</v>
      </c>
      <c r="AU57" s="48">
        <v>0</v>
      </c>
      <c r="AV57" s="1">
        <v>0</v>
      </c>
      <c r="AW57" s="48">
        <v>0</v>
      </c>
      <c r="AX57" s="48">
        <f t="shared" si="276"/>
        <v>0</v>
      </c>
      <c r="AY57" s="48">
        <v>0</v>
      </c>
      <c r="AZ57" s="48">
        <v>0</v>
      </c>
      <c r="BA57" s="1">
        <v>0</v>
      </c>
      <c r="BB57" s="48">
        <v>0</v>
      </c>
      <c r="BC57" s="48">
        <f t="shared" si="277"/>
        <v>0</v>
      </c>
      <c r="BD57" s="48">
        <v>0</v>
      </c>
      <c r="BE57" s="48">
        <v>0</v>
      </c>
      <c r="BF57" s="1">
        <v>0</v>
      </c>
      <c r="BG57" s="48">
        <v>0</v>
      </c>
      <c r="BH57" s="48">
        <f t="shared" si="278"/>
        <v>0</v>
      </c>
      <c r="BI57" s="48">
        <v>0</v>
      </c>
      <c r="BJ57" s="48">
        <v>0</v>
      </c>
      <c r="BK57" s="1">
        <v>0</v>
      </c>
      <c r="BL57" s="48">
        <v>0</v>
      </c>
    </row>
    <row r="58" spans="1:64" s="49" customFormat="1" ht="33" x14ac:dyDescent="0.25">
      <c r="A58" s="45" t="s">
        <v>149</v>
      </c>
      <c r="B58" s="72" t="s">
        <v>157</v>
      </c>
      <c r="C58" s="46" t="s">
        <v>25</v>
      </c>
      <c r="D58" s="46" t="s">
        <v>57</v>
      </c>
      <c r="E58" s="68">
        <f t="shared" si="264"/>
        <v>8139.1249699999998</v>
      </c>
      <c r="F58" s="69"/>
      <c r="G58" s="68">
        <f t="shared" si="265"/>
        <v>7654.8470399999997</v>
      </c>
      <c r="H58" s="68">
        <f t="shared" si="266"/>
        <v>402.88668999999999</v>
      </c>
      <c r="I58" s="68">
        <f t="shared" si="267"/>
        <v>81.391239999999996</v>
      </c>
      <c r="J58" s="48">
        <f t="shared" si="268"/>
        <v>0</v>
      </c>
      <c r="K58" s="48">
        <v>0</v>
      </c>
      <c r="L58" s="48">
        <v>0</v>
      </c>
      <c r="M58" s="1">
        <v>0</v>
      </c>
      <c r="N58" s="48">
        <v>0</v>
      </c>
      <c r="O58" s="48">
        <f t="shared" si="269"/>
        <v>0</v>
      </c>
      <c r="P58" s="48">
        <v>0</v>
      </c>
      <c r="Q58" s="48">
        <v>0</v>
      </c>
      <c r="R58" s="1">
        <v>0</v>
      </c>
      <c r="S58" s="48">
        <v>0</v>
      </c>
      <c r="T58" s="48">
        <f t="shared" si="270"/>
        <v>0</v>
      </c>
      <c r="U58" s="48">
        <v>0</v>
      </c>
      <c r="V58" s="48">
        <v>0</v>
      </c>
      <c r="W58" s="1">
        <v>0</v>
      </c>
      <c r="X58" s="48">
        <v>0</v>
      </c>
      <c r="Y58" s="48">
        <f t="shared" si="271"/>
        <v>0</v>
      </c>
      <c r="Z58" s="48">
        <v>0</v>
      </c>
      <c r="AA58" s="48">
        <v>0</v>
      </c>
      <c r="AB58" s="1">
        <v>0</v>
      </c>
      <c r="AC58" s="48">
        <v>0</v>
      </c>
      <c r="AD58" s="48">
        <f t="shared" si="272"/>
        <v>0</v>
      </c>
      <c r="AE58" s="48">
        <v>0</v>
      </c>
      <c r="AF58" s="48">
        <v>0</v>
      </c>
      <c r="AG58" s="1">
        <v>0</v>
      </c>
      <c r="AH58" s="48">
        <v>0</v>
      </c>
      <c r="AI58" s="69">
        <f t="shared" si="273"/>
        <v>0</v>
      </c>
      <c r="AJ58" s="54"/>
      <c r="AK58" s="73">
        <v>0</v>
      </c>
      <c r="AL58" s="73">
        <v>0</v>
      </c>
      <c r="AM58" s="73">
        <v>0</v>
      </c>
      <c r="AN58" s="74">
        <f t="shared" si="274"/>
        <v>8139.1249699999998</v>
      </c>
      <c r="AO58" s="48">
        <v>0</v>
      </c>
      <c r="AP58" s="74">
        <v>7654.8470399999997</v>
      </c>
      <c r="AQ58" s="30">
        <v>402.88668999999999</v>
      </c>
      <c r="AR58" s="74">
        <v>81.391239999999996</v>
      </c>
      <c r="AS58" s="48">
        <f t="shared" si="275"/>
        <v>0</v>
      </c>
      <c r="AT58" s="48">
        <v>0</v>
      </c>
      <c r="AU58" s="48">
        <v>0</v>
      </c>
      <c r="AV58" s="1">
        <v>0</v>
      </c>
      <c r="AW58" s="48">
        <v>0</v>
      </c>
      <c r="AX58" s="48">
        <f t="shared" si="276"/>
        <v>0</v>
      </c>
      <c r="AY58" s="48">
        <v>0</v>
      </c>
      <c r="AZ58" s="48">
        <v>0</v>
      </c>
      <c r="BA58" s="1">
        <v>0</v>
      </c>
      <c r="BB58" s="48">
        <v>0</v>
      </c>
      <c r="BC58" s="48">
        <f t="shared" si="277"/>
        <v>0</v>
      </c>
      <c r="BD58" s="48">
        <v>0</v>
      </c>
      <c r="BE58" s="48">
        <v>0</v>
      </c>
      <c r="BF58" s="1">
        <v>0</v>
      </c>
      <c r="BG58" s="48">
        <v>0</v>
      </c>
      <c r="BH58" s="48">
        <f t="shared" si="278"/>
        <v>0</v>
      </c>
      <c r="BI58" s="48">
        <v>0</v>
      </c>
      <c r="BJ58" s="48">
        <v>0</v>
      </c>
      <c r="BK58" s="1">
        <v>0</v>
      </c>
      <c r="BL58" s="48">
        <v>0</v>
      </c>
    </row>
    <row r="59" spans="1:64" s="49" customFormat="1" ht="33" x14ac:dyDescent="0.25">
      <c r="A59" s="45" t="s">
        <v>156</v>
      </c>
      <c r="B59" s="72" t="s">
        <v>158</v>
      </c>
      <c r="C59" s="46" t="s">
        <v>25</v>
      </c>
      <c r="D59" s="46" t="s">
        <v>57</v>
      </c>
      <c r="E59" s="68">
        <f t="shared" si="264"/>
        <v>4049.1982599999997</v>
      </c>
      <c r="F59" s="69"/>
      <c r="G59" s="68">
        <f t="shared" si="265"/>
        <v>3808.2709599999998</v>
      </c>
      <c r="H59" s="68">
        <f t="shared" si="266"/>
        <v>200.43530999999999</v>
      </c>
      <c r="I59" s="68">
        <f t="shared" si="267"/>
        <v>40.491990000000001</v>
      </c>
      <c r="J59" s="48">
        <f t="shared" si="268"/>
        <v>0</v>
      </c>
      <c r="K59" s="48">
        <v>0</v>
      </c>
      <c r="L59" s="48">
        <v>0</v>
      </c>
      <c r="M59" s="1">
        <v>0</v>
      </c>
      <c r="N59" s="48">
        <v>0</v>
      </c>
      <c r="O59" s="48">
        <f t="shared" si="269"/>
        <v>0</v>
      </c>
      <c r="P59" s="48">
        <v>0</v>
      </c>
      <c r="Q59" s="48">
        <v>0</v>
      </c>
      <c r="R59" s="1">
        <v>0</v>
      </c>
      <c r="S59" s="48">
        <v>0</v>
      </c>
      <c r="T59" s="48">
        <f t="shared" si="270"/>
        <v>0</v>
      </c>
      <c r="U59" s="48">
        <v>0</v>
      </c>
      <c r="V59" s="48">
        <v>0</v>
      </c>
      <c r="W59" s="1">
        <v>0</v>
      </c>
      <c r="X59" s="48">
        <v>0</v>
      </c>
      <c r="Y59" s="48">
        <f t="shared" si="271"/>
        <v>0</v>
      </c>
      <c r="Z59" s="48">
        <v>0</v>
      </c>
      <c r="AA59" s="48">
        <v>0</v>
      </c>
      <c r="AB59" s="1">
        <v>0</v>
      </c>
      <c r="AC59" s="48">
        <v>0</v>
      </c>
      <c r="AD59" s="48">
        <f t="shared" si="272"/>
        <v>0</v>
      </c>
      <c r="AE59" s="48">
        <v>0</v>
      </c>
      <c r="AF59" s="48">
        <v>0</v>
      </c>
      <c r="AG59" s="1">
        <v>0</v>
      </c>
      <c r="AH59" s="48">
        <v>0</v>
      </c>
      <c r="AI59" s="69">
        <f t="shared" si="273"/>
        <v>0</v>
      </c>
      <c r="AJ59" s="54"/>
      <c r="AK59" s="73">
        <v>0</v>
      </c>
      <c r="AL59" s="73">
        <v>0</v>
      </c>
      <c r="AM59" s="73">
        <v>0</v>
      </c>
      <c r="AN59" s="74">
        <f t="shared" si="274"/>
        <v>4049.1982599999997</v>
      </c>
      <c r="AO59" s="48">
        <v>0</v>
      </c>
      <c r="AP59" s="74">
        <v>3808.2709599999998</v>
      </c>
      <c r="AQ59" s="30">
        <v>200.43530999999999</v>
      </c>
      <c r="AR59" s="74">
        <v>40.491990000000001</v>
      </c>
      <c r="AS59" s="48">
        <f t="shared" si="275"/>
        <v>0</v>
      </c>
      <c r="AT59" s="48">
        <v>0</v>
      </c>
      <c r="AU59" s="48">
        <v>0</v>
      </c>
      <c r="AV59" s="1">
        <v>0</v>
      </c>
      <c r="AW59" s="48">
        <v>0</v>
      </c>
      <c r="AX59" s="48">
        <f t="shared" si="276"/>
        <v>0</v>
      </c>
      <c r="AY59" s="48">
        <v>0</v>
      </c>
      <c r="AZ59" s="48">
        <v>0</v>
      </c>
      <c r="BA59" s="1">
        <v>0</v>
      </c>
      <c r="BB59" s="48">
        <v>0</v>
      </c>
      <c r="BC59" s="48">
        <f t="shared" si="277"/>
        <v>0</v>
      </c>
      <c r="BD59" s="48">
        <v>0</v>
      </c>
      <c r="BE59" s="48">
        <v>0</v>
      </c>
      <c r="BF59" s="1">
        <v>0</v>
      </c>
      <c r="BG59" s="48">
        <v>0</v>
      </c>
      <c r="BH59" s="48">
        <f t="shared" si="278"/>
        <v>0</v>
      </c>
      <c r="BI59" s="48">
        <v>0</v>
      </c>
      <c r="BJ59" s="48">
        <v>0</v>
      </c>
      <c r="BK59" s="1">
        <v>0</v>
      </c>
      <c r="BL59" s="48">
        <v>0</v>
      </c>
    </row>
    <row r="60" spans="1:64" s="66" customFormat="1" ht="23.25" customHeight="1" x14ac:dyDescent="0.25">
      <c r="A60" s="41" t="s">
        <v>113</v>
      </c>
      <c r="B60" s="86" t="s">
        <v>114</v>
      </c>
      <c r="C60" s="86"/>
      <c r="D60" s="86"/>
      <c r="E60" s="75">
        <f>E61</f>
        <v>195460.7</v>
      </c>
      <c r="F60" s="75">
        <f t="shared" ref="F60" si="279">F61+F62+F63+F64</f>
        <v>0</v>
      </c>
      <c r="G60" s="75">
        <f>G61</f>
        <v>185687.6</v>
      </c>
      <c r="H60" s="75">
        <f>H61</f>
        <v>9773.1</v>
      </c>
      <c r="I60" s="75">
        <f>I61</f>
        <v>0</v>
      </c>
      <c r="J60" s="65">
        <f t="shared" ref="J60:BL60" si="280">J61</f>
        <v>0</v>
      </c>
      <c r="K60" s="65">
        <f t="shared" si="280"/>
        <v>0</v>
      </c>
      <c r="L60" s="65">
        <f t="shared" si="280"/>
        <v>0</v>
      </c>
      <c r="M60" s="65">
        <f t="shared" si="280"/>
        <v>0</v>
      </c>
      <c r="N60" s="65">
        <f t="shared" si="280"/>
        <v>0</v>
      </c>
      <c r="O60" s="65">
        <f t="shared" si="280"/>
        <v>0</v>
      </c>
      <c r="P60" s="65">
        <f t="shared" si="280"/>
        <v>0</v>
      </c>
      <c r="Q60" s="65">
        <f t="shared" si="280"/>
        <v>0</v>
      </c>
      <c r="R60" s="65">
        <f t="shared" si="280"/>
        <v>0</v>
      </c>
      <c r="S60" s="65">
        <f t="shared" si="280"/>
        <v>0</v>
      </c>
      <c r="T60" s="65">
        <f t="shared" si="280"/>
        <v>0</v>
      </c>
      <c r="U60" s="65">
        <f t="shared" si="280"/>
        <v>0</v>
      </c>
      <c r="V60" s="65">
        <f t="shared" si="280"/>
        <v>0</v>
      </c>
      <c r="W60" s="65">
        <f t="shared" si="280"/>
        <v>0</v>
      </c>
      <c r="X60" s="65">
        <f t="shared" si="280"/>
        <v>0</v>
      </c>
      <c r="Y60" s="65">
        <f t="shared" si="280"/>
        <v>0</v>
      </c>
      <c r="Z60" s="65">
        <f t="shared" si="280"/>
        <v>0</v>
      </c>
      <c r="AA60" s="65">
        <f t="shared" si="280"/>
        <v>0</v>
      </c>
      <c r="AB60" s="65">
        <f t="shared" si="280"/>
        <v>0</v>
      </c>
      <c r="AC60" s="65">
        <f t="shared" si="280"/>
        <v>0</v>
      </c>
      <c r="AD60" s="65">
        <f t="shared" si="280"/>
        <v>0</v>
      </c>
      <c r="AE60" s="65">
        <f t="shared" si="280"/>
        <v>0</v>
      </c>
      <c r="AF60" s="65">
        <f t="shared" si="280"/>
        <v>0</v>
      </c>
      <c r="AG60" s="65">
        <f t="shared" si="280"/>
        <v>0</v>
      </c>
      <c r="AH60" s="65">
        <f t="shared" si="280"/>
        <v>0</v>
      </c>
      <c r="AI60" s="75">
        <f t="shared" si="280"/>
        <v>64757.8</v>
      </c>
      <c r="AJ60" s="75">
        <f t="shared" si="280"/>
        <v>0</v>
      </c>
      <c r="AK60" s="75">
        <f t="shared" si="280"/>
        <v>61519.9</v>
      </c>
      <c r="AL60" s="75">
        <f t="shared" si="280"/>
        <v>3237.9</v>
      </c>
      <c r="AM60" s="65">
        <f t="shared" si="280"/>
        <v>0</v>
      </c>
      <c r="AN60" s="75">
        <f t="shared" si="280"/>
        <v>130702.9</v>
      </c>
      <c r="AO60" s="75">
        <f t="shared" si="280"/>
        <v>0</v>
      </c>
      <c r="AP60" s="75">
        <f t="shared" si="280"/>
        <v>124167.7</v>
      </c>
      <c r="AQ60" s="75">
        <f t="shared" si="280"/>
        <v>6535.2000000000007</v>
      </c>
      <c r="AR60" s="65">
        <f t="shared" si="280"/>
        <v>0</v>
      </c>
      <c r="AS60" s="65">
        <f t="shared" si="280"/>
        <v>0</v>
      </c>
      <c r="AT60" s="65">
        <f t="shared" si="280"/>
        <v>0</v>
      </c>
      <c r="AU60" s="65">
        <f t="shared" si="280"/>
        <v>0</v>
      </c>
      <c r="AV60" s="65">
        <f t="shared" si="280"/>
        <v>0</v>
      </c>
      <c r="AW60" s="65">
        <f t="shared" si="280"/>
        <v>0</v>
      </c>
      <c r="AX60" s="65">
        <f t="shared" si="280"/>
        <v>0</v>
      </c>
      <c r="AY60" s="65">
        <f t="shared" si="280"/>
        <v>0</v>
      </c>
      <c r="AZ60" s="65">
        <f t="shared" si="280"/>
        <v>0</v>
      </c>
      <c r="BA60" s="65">
        <f t="shared" si="280"/>
        <v>0</v>
      </c>
      <c r="BB60" s="65">
        <f t="shared" si="280"/>
        <v>0</v>
      </c>
      <c r="BC60" s="65">
        <f t="shared" si="280"/>
        <v>0</v>
      </c>
      <c r="BD60" s="65">
        <f t="shared" si="280"/>
        <v>0</v>
      </c>
      <c r="BE60" s="65">
        <f t="shared" si="280"/>
        <v>0</v>
      </c>
      <c r="BF60" s="65">
        <f t="shared" si="280"/>
        <v>0</v>
      </c>
      <c r="BG60" s="65">
        <f t="shared" si="280"/>
        <v>0</v>
      </c>
      <c r="BH60" s="65">
        <f t="shared" si="280"/>
        <v>0</v>
      </c>
      <c r="BI60" s="65">
        <f t="shared" si="280"/>
        <v>0</v>
      </c>
      <c r="BJ60" s="65">
        <f t="shared" si="280"/>
        <v>0</v>
      </c>
      <c r="BK60" s="65">
        <f t="shared" si="280"/>
        <v>0</v>
      </c>
      <c r="BL60" s="65">
        <f t="shared" si="280"/>
        <v>0</v>
      </c>
    </row>
    <row r="61" spans="1:64" s="49" customFormat="1" ht="66" x14ac:dyDescent="0.25">
      <c r="A61" s="45" t="s">
        <v>115</v>
      </c>
      <c r="B61" s="46" t="s">
        <v>142</v>
      </c>
      <c r="C61" s="76" t="s">
        <v>116</v>
      </c>
      <c r="D61" s="46" t="s">
        <v>57</v>
      </c>
      <c r="E61" s="47">
        <f t="shared" ref="E61" si="281">J61+O61+T61+Y61+AD61+AI61+AN61+AS61+AX61+BC61+BH61</f>
        <v>195460.7</v>
      </c>
      <c r="F61" s="57"/>
      <c r="G61" s="47">
        <f t="shared" ref="G61" si="282">L61+Q61+V61+AA61+AF61+AK61+AP61+AU61+AZ61+BE61+BJ61</f>
        <v>185687.6</v>
      </c>
      <c r="H61" s="47">
        <f t="shared" ref="H61" si="283">M61+R61+W61+AB61+AG61+AL61+AQ61+AV61+BA61+BF61+BK61</f>
        <v>9773.1</v>
      </c>
      <c r="I61" s="47">
        <f t="shared" ref="I61" si="284">N61+S61+X61+AC61+AH61+AM61+AR61+AW61+BB61+BG61+BL61</f>
        <v>0</v>
      </c>
      <c r="J61" s="48">
        <f t="shared" ref="J61" si="285">M61</f>
        <v>0</v>
      </c>
      <c r="K61" s="48">
        <v>0</v>
      </c>
      <c r="L61" s="48">
        <v>0</v>
      </c>
      <c r="M61" s="1">
        <v>0</v>
      </c>
      <c r="N61" s="48">
        <v>0</v>
      </c>
      <c r="O61" s="48">
        <f t="shared" ref="O61" si="286">R61</f>
        <v>0</v>
      </c>
      <c r="P61" s="48">
        <v>0</v>
      </c>
      <c r="Q61" s="48">
        <v>0</v>
      </c>
      <c r="R61" s="1">
        <v>0</v>
      </c>
      <c r="S61" s="48">
        <v>0</v>
      </c>
      <c r="T61" s="48">
        <f t="shared" ref="T61" si="287">W61</f>
        <v>0</v>
      </c>
      <c r="U61" s="48">
        <v>0</v>
      </c>
      <c r="V61" s="48">
        <v>0</v>
      </c>
      <c r="W61" s="1">
        <v>0</v>
      </c>
      <c r="X61" s="48">
        <v>0</v>
      </c>
      <c r="Y61" s="48">
        <f t="shared" ref="Y61" si="288">AB61</f>
        <v>0</v>
      </c>
      <c r="Z61" s="48">
        <v>0</v>
      </c>
      <c r="AA61" s="48">
        <v>0</v>
      </c>
      <c r="AB61" s="1">
        <v>0</v>
      </c>
      <c r="AC61" s="48">
        <v>0</v>
      </c>
      <c r="AD61" s="48">
        <f t="shared" ref="AD61" si="289">AG61</f>
        <v>0</v>
      </c>
      <c r="AE61" s="48">
        <v>0</v>
      </c>
      <c r="AF61" s="48">
        <v>0</v>
      </c>
      <c r="AG61" s="1">
        <v>0</v>
      </c>
      <c r="AH61" s="48">
        <v>0</v>
      </c>
      <c r="AI61" s="54">
        <f t="shared" ref="AI61" si="290">AK61+AL61+AM61</f>
        <v>64757.8</v>
      </c>
      <c r="AJ61" s="54"/>
      <c r="AK61" s="54">
        <v>61519.9</v>
      </c>
      <c r="AL61" s="53">
        <v>3237.9</v>
      </c>
      <c r="AM61" s="69">
        <v>0</v>
      </c>
      <c r="AN61" s="48">
        <f t="shared" ref="AN61" si="291">AP61+AQ61+AR61</f>
        <v>130702.9</v>
      </c>
      <c r="AO61" s="48">
        <v>0</v>
      </c>
      <c r="AP61" s="48">
        <f>143546.4-19378.7</f>
        <v>124167.7</v>
      </c>
      <c r="AQ61" s="1">
        <f>7555.1-1019.9</f>
        <v>6535.2000000000007</v>
      </c>
      <c r="AR61" s="48">
        <v>0</v>
      </c>
      <c r="AS61" s="48">
        <f t="shared" ref="AS61" si="292">AU61+AV61+AW61</f>
        <v>0</v>
      </c>
      <c r="AT61" s="48">
        <v>0</v>
      </c>
      <c r="AU61" s="48">
        <v>0</v>
      </c>
      <c r="AV61" s="1">
        <v>0</v>
      </c>
      <c r="AW61" s="48">
        <v>0</v>
      </c>
      <c r="AX61" s="48">
        <f t="shared" ref="AX61" si="293">AZ61+BA61+BB61</f>
        <v>0</v>
      </c>
      <c r="AY61" s="48">
        <v>0</v>
      </c>
      <c r="AZ61" s="48">
        <v>0</v>
      </c>
      <c r="BA61" s="1">
        <v>0</v>
      </c>
      <c r="BB61" s="48">
        <v>0</v>
      </c>
      <c r="BC61" s="48">
        <f t="shared" ref="BC61" si="294">BE61+BF61+BG61</f>
        <v>0</v>
      </c>
      <c r="BD61" s="48">
        <v>0</v>
      </c>
      <c r="BE61" s="48">
        <v>0</v>
      </c>
      <c r="BF61" s="1">
        <v>0</v>
      </c>
      <c r="BG61" s="48">
        <v>0</v>
      </c>
      <c r="BH61" s="48">
        <f t="shared" ref="BH61" si="295">BJ61+BK61+BL61</f>
        <v>0</v>
      </c>
      <c r="BI61" s="48">
        <v>0</v>
      </c>
      <c r="BJ61" s="48">
        <v>0</v>
      </c>
      <c r="BK61" s="1">
        <v>0</v>
      </c>
      <c r="BL61" s="48">
        <v>0</v>
      </c>
    </row>
  </sheetData>
  <dataConsolidate/>
  <mergeCells count="51">
    <mergeCell ref="AD6:AH6"/>
    <mergeCell ref="Z7:AC7"/>
    <mergeCell ref="Y6:AC6"/>
    <mergeCell ref="AE7:AH7"/>
    <mergeCell ref="AI7:AI8"/>
    <mergeCell ref="K7:N7"/>
    <mergeCell ref="O7:O8"/>
    <mergeCell ref="P7:S7"/>
    <mergeCell ref="J5:BL5"/>
    <mergeCell ref="A5:A8"/>
    <mergeCell ref="B5:B8"/>
    <mergeCell ref="C5:C8"/>
    <mergeCell ref="D5:D8"/>
    <mergeCell ref="E5:I6"/>
    <mergeCell ref="AN6:AR6"/>
    <mergeCell ref="AS6:AW6"/>
    <mergeCell ref="AX6:BB6"/>
    <mergeCell ref="AD7:AD8"/>
    <mergeCell ref="AJ7:AM7"/>
    <mergeCell ref="AY7:BB7"/>
    <mergeCell ref="AI6:AM6"/>
    <mergeCell ref="J6:N6"/>
    <mergeCell ref="O6:S6"/>
    <mergeCell ref="T6:X6"/>
    <mergeCell ref="B60:D60"/>
    <mergeCell ref="B53:D53"/>
    <mergeCell ref="B48:D48"/>
    <mergeCell ref="B39:D39"/>
    <mergeCell ref="Y7:Y8"/>
    <mergeCell ref="B28:D28"/>
    <mergeCell ref="B16:D16"/>
    <mergeCell ref="E7:E8"/>
    <mergeCell ref="F7:I7"/>
    <mergeCell ref="J7:J8"/>
    <mergeCell ref="T7:T8"/>
    <mergeCell ref="BJ1:BL3"/>
    <mergeCell ref="B11:D11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U7:X7"/>
    <mergeCell ref="BH6:BL6"/>
    <mergeCell ref="A3:AM3"/>
    <mergeCell ref="BC6:BG6"/>
  </mergeCells>
  <phoneticPr fontId="10" type="noConversion"/>
  <printOptions horizontalCentered="1"/>
  <pageMargins left="0" right="0" top="0.19685039370078741" bottom="0.19685039370078741" header="0.31496062992125984" footer="0.31496062992125984"/>
  <pageSetup paperSize="9" scale="30" fitToWidth="2" fitToHeight="3" orientation="landscape" r:id="rId1"/>
  <headerFooter>
    <oddFooter>Страница  &amp;P из &amp;N</oddFooter>
  </headerFooter>
  <colBreaks count="1" manualBreakCount="1">
    <brk id="29" max="5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7:I36"/>
  <sheetViews>
    <sheetView topLeftCell="A10" workbookViewId="0">
      <selection activeCell="F33" sqref="F33"/>
    </sheetView>
  </sheetViews>
  <sheetFormatPr defaultRowHeight="15" x14ac:dyDescent="0.25"/>
  <cols>
    <col min="4" max="4" width="15.28515625" customWidth="1"/>
  </cols>
  <sheetData>
    <row r="27" spans="1:9" ht="16.5" x14ac:dyDescent="0.25">
      <c r="A27" s="100" t="s">
        <v>107</v>
      </c>
      <c r="B27" s="101"/>
      <c r="C27" s="101"/>
      <c r="D27" s="101"/>
      <c r="E27" s="101"/>
      <c r="F27" s="101"/>
      <c r="G27" s="101"/>
      <c r="H27" s="101"/>
      <c r="I27" s="101"/>
    </row>
    <row r="28" spans="1:9" x14ac:dyDescent="0.25">
      <c r="D28" s="5">
        <v>183952.42</v>
      </c>
    </row>
    <row r="29" spans="1:9" x14ac:dyDescent="0.25">
      <c r="B29" s="7" t="s">
        <v>146</v>
      </c>
      <c r="C29" s="8">
        <v>0.01</v>
      </c>
      <c r="D29" s="9">
        <f>(D28*C29)</f>
        <v>1839.5242000000001</v>
      </c>
    </row>
    <row r="30" spans="1:9" x14ac:dyDescent="0.25">
      <c r="C30" s="3"/>
      <c r="D30" s="5">
        <f>D28-D29</f>
        <v>182112.8958</v>
      </c>
    </row>
    <row r="31" spans="1:9" x14ac:dyDescent="0.25">
      <c r="B31" s="7" t="s">
        <v>144</v>
      </c>
      <c r="C31" s="8">
        <v>0.95</v>
      </c>
      <c r="D31" s="9">
        <f>D30*C31</f>
        <v>173007.25100999998</v>
      </c>
    </row>
    <row r="32" spans="1:9" x14ac:dyDescent="0.25">
      <c r="B32" s="7" t="s">
        <v>145</v>
      </c>
      <c r="C32" s="8">
        <v>0.05</v>
      </c>
      <c r="D32" s="9">
        <f>D30*C32</f>
        <v>9105.6447900000003</v>
      </c>
    </row>
    <row r="33" spans="3:4" x14ac:dyDescent="0.25">
      <c r="C33" s="3"/>
      <c r="D33" s="4"/>
    </row>
    <row r="34" spans="3:4" x14ac:dyDescent="0.25">
      <c r="D34" s="5">
        <f>D29+D31+D32</f>
        <v>183952.41999999998</v>
      </c>
    </row>
    <row r="35" spans="3:4" x14ac:dyDescent="0.25">
      <c r="D35" s="4"/>
    </row>
    <row r="36" spans="3:4" x14ac:dyDescent="0.25">
      <c r="D36" s="6">
        <f>D28-D34</f>
        <v>0</v>
      </c>
    </row>
  </sheetData>
  <mergeCells count="1">
    <mergeCell ref="A27:I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1</vt:lpstr>
      <vt:lpstr>Приложение 2-ТЭО</vt:lpstr>
      <vt:lpstr>Лист1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Анна Гайдаманчук</cp:lastModifiedBy>
  <cp:lastPrinted>2026-04-14T05:59:04Z</cp:lastPrinted>
  <dcterms:created xsi:type="dcterms:W3CDTF">2019-10-14T07:16:42Z</dcterms:created>
  <dcterms:modified xsi:type="dcterms:W3CDTF">2026-06-29T19:44:35Z</dcterms:modified>
</cp:coreProperties>
</file>